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" yWindow="0" windowWidth="19305" windowHeight="11835"/>
  </bookViews>
  <sheets>
    <sheet name="Лист1" sheetId="1" r:id="rId1"/>
  </sheets>
  <definedNames>
    <definedName name="_xlnm.Print_Area" localSheetId="0">Лист1!$A$1:$H$122</definedName>
  </definedNames>
  <calcPr calcId="145621"/>
</workbook>
</file>

<file path=xl/calcChain.xml><?xml version="1.0" encoding="utf-8"?>
<calcChain xmlns="http://schemas.openxmlformats.org/spreadsheetml/2006/main">
  <c r="H45" i="1" l="1"/>
  <c r="F42" i="1" l="1"/>
  <c r="G42" i="1"/>
  <c r="G78" i="1" s="1"/>
  <c r="H42" i="1"/>
  <c r="H78" i="1" s="1"/>
  <c r="H105" i="1" s="1"/>
  <c r="F41" i="1"/>
  <c r="E42" i="1" l="1"/>
  <c r="F78" i="1"/>
  <c r="E78" i="1" s="1"/>
  <c r="F116" i="1"/>
  <c r="G116" i="1"/>
  <c r="H116" i="1"/>
  <c r="F115" i="1"/>
  <c r="F105" i="1"/>
  <c r="G105" i="1"/>
  <c r="E48" i="1"/>
  <c r="E105" i="1" l="1"/>
  <c r="E116" i="1"/>
  <c r="E120" i="1"/>
  <c r="E103" i="1"/>
  <c r="E97" i="1"/>
  <c r="E98" i="1"/>
  <c r="E96" i="1"/>
  <c r="E90" i="1"/>
  <c r="E89" i="1"/>
  <c r="E87" i="1"/>
  <c r="E86" i="1"/>
  <c r="E84" i="1"/>
  <c r="E85" i="1"/>
  <c r="E83" i="1"/>
  <c r="E73" i="1"/>
  <c r="E74" i="1"/>
  <c r="E72" i="1"/>
  <c r="E70" i="1"/>
  <c r="E69" i="1"/>
  <c r="E68" i="1"/>
  <c r="E64" i="1"/>
  <c r="E65" i="1"/>
  <c r="E66" i="1"/>
  <c r="E63" i="1"/>
  <c r="E60" i="1"/>
  <c r="E61" i="1"/>
  <c r="E59" i="1"/>
  <c r="E57" i="1"/>
  <c r="E56" i="1"/>
  <c r="E55" i="1"/>
  <c r="E52" i="1"/>
  <c r="E53" i="1"/>
  <c r="E51" i="1"/>
  <c r="E47" i="1"/>
  <c r="E49" i="1"/>
  <c r="E46" i="1"/>
  <c r="E38" i="1"/>
  <c r="E37" i="1"/>
  <c r="E36" i="1"/>
  <c r="E34" i="1"/>
  <c r="E33" i="1"/>
  <c r="E32" i="1"/>
  <c r="E30" i="1"/>
  <c r="E29" i="1"/>
  <c r="E28" i="1"/>
  <c r="E26" i="1"/>
  <c r="E25" i="1"/>
  <c r="E24" i="1"/>
  <c r="E22" i="1"/>
  <c r="E21" i="1"/>
  <c r="E20" i="1"/>
  <c r="F16" i="1"/>
  <c r="G16" i="1"/>
  <c r="H16" i="1"/>
  <c r="F17" i="1"/>
  <c r="F77" i="1" s="1"/>
  <c r="G17" i="1"/>
  <c r="H17" i="1"/>
  <c r="F18" i="1"/>
  <c r="G18" i="1"/>
  <c r="H18" i="1"/>
  <c r="F19" i="1"/>
  <c r="G19" i="1"/>
  <c r="H19" i="1"/>
  <c r="F23" i="1"/>
  <c r="F27" i="1"/>
  <c r="G27" i="1"/>
  <c r="H27" i="1"/>
  <c r="F31" i="1"/>
  <c r="G31" i="1"/>
  <c r="H31" i="1"/>
  <c r="F35" i="1"/>
  <c r="G35" i="1"/>
  <c r="H35" i="1"/>
  <c r="F40" i="1"/>
  <c r="G40" i="1"/>
  <c r="H40" i="1"/>
  <c r="G41" i="1"/>
  <c r="H41" i="1"/>
  <c r="H115" i="1" s="1"/>
  <c r="F43" i="1"/>
  <c r="F79" i="1" s="1"/>
  <c r="G43" i="1"/>
  <c r="H43" i="1"/>
  <c r="F44" i="1"/>
  <c r="F80" i="1" s="1"/>
  <c r="G44" i="1"/>
  <c r="G80" i="1" s="1"/>
  <c r="H44" i="1"/>
  <c r="H80" i="1" s="1"/>
  <c r="F45" i="1"/>
  <c r="G45" i="1"/>
  <c r="F50" i="1"/>
  <c r="G50" i="1"/>
  <c r="H50" i="1"/>
  <c r="F54" i="1"/>
  <c r="G54" i="1"/>
  <c r="H54" i="1"/>
  <c r="F58" i="1"/>
  <c r="G58" i="1"/>
  <c r="H58" i="1"/>
  <c r="F62" i="1"/>
  <c r="G62" i="1"/>
  <c r="H62" i="1"/>
  <c r="F67" i="1"/>
  <c r="G67" i="1"/>
  <c r="H67" i="1"/>
  <c r="F71" i="1"/>
  <c r="G71" i="1"/>
  <c r="H71" i="1"/>
  <c r="H39" i="1" l="1"/>
  <c r="G77" i="1"/>
  <c r="G79" i="1"/>
  <c r="G106" i="1" s="1"/>
  <c r="H77" i="1"/>
  <c r="E50" i="1"/>
  <c r="E71" i="1"/>
  <c r="E45" i="1"/>
  <c r="H79" i="1"/>
  <c r="E41" i="1"/>
  <c r="H118" i="1"/>
  <c r="G118" i="1"/>
  <c r="F118" i="1"/>
  <c r="H117" i="1"/>
  <c r="G117" i="1"/>
  <c r="F117" i="1"/>
  <c r="E80" i="1"/>
  <c r="E23" i="1"/>
  <c r="E99" i="1"/>
  <c r="E19" i="1"/>
  <c r="H76" i="1"/>
  <c r="F76" i="1"/>
  <c r="F75" i="1" s="1"/>
  <c r="E44" i="1"/>
  <c r="E43" i="1"/>
  <c r="E40" i="1"/>
  <c r="E18" i="1"/>
  <c r="E17" i="1"/>
  <c r="E16" i="1"/>
  <c r="E35" i="1"/>
  <c r="E31" i="1"/>
  <c r="E62" i="1"/>
  <c r="E58" i="1"/>
  <c r="E54" i="1"/>
  <c r="G39" i="1"/>
  <c r="G15" i="1"/>
  <c r="E67" i="1"/>
  <c r="E27" i="1"/>
  <c r="H15" i="1"/>
  <c r="F15" i="1"/>
  <c r="F39" i="1"/>
  <c r="G76" i="1"/>
  <c r="F101" i="1"/>
  <c r="G122" i="1"/>
  <c r="G121" i="1"/>
  <c r="G119" i="1"/>
  <c r="G113" i="1"/>
  <c r="G112" i="1"/>
  <c r="G111" i="1"/>
  <c r="G110" i="1"/>
  <c r="G109" i="1"/>
  <c r="G108" i="1"/>
  <c r="F122" i="1"/>
  <c r="F121" i="1"/>
  <c r="F119" i="1"/>
  <c r="F112" i="1"/>
  <c r="F111" i="1"/>
  <c r="F110" i="1"/>
  <c r="F109" i="1"/>
  <c r="F108" i="1"/>
  <c r="G107" i="1"/>
  <c r="G101" i="1"/>
  <c r="G99" i="1"/>
  <c r="F107" i="1"/>
  <c r="F99" i="1"/>
  <c r="G94" i="1"/>
  <c r="G93" i="1"/>
  <c r="G92" i="1"/>
  <c r="F94" i="1"/>
  <c r="F104" i="1" s="1"/>
  <c r="F93" i="1"/>
  <c r="F92" i="1"/>
  <c r="G88" i="1"/>
  <c r="G82" i="1"/>
  <c r="F82" i="1"/>
  <c r="F113" i="1"/>
  <c r="E77" i="1" l="1"/>
  <c r="E79" i="1"/>
  <c r="G75" i="1"/>
  <c r="H75" i="1"/>
  <c r="E118" i="1"/>
  <c r="E39" i="1"/>
  <c r="E15" i="1"/>
  <c r="F102" i="1"/>
  <c r="E76" i="1"/>
  <c r="F106" i="1"/>
  <c r="G91" i="1"/>
  <c r="F91" i="1"/>
  <c r="G102" i="1"/>
  <c r="G114" i="1"/>
  <c r="F114" i="1"/>
  <c r="G115" i="1"/>
  <c r="E115" i="1" s="1"/>
  <c r="G104" i="1"/>
  <c r="G100" i="1" l="1"/>
  <c r="F100" i="1"/>
  <c r="E75" i="1"/>
  <c r="H113" i="1"/>
  <c r="E113" i="1" s="1"/>
  <c r="H106" i="1" l="1"/>
  <c r="E106" i="1" s="1"/>
  <c r="E117" i="1" l="1"/>
  <c r="H107" i="1"/>
  <c r="E107" i="1" s="1"/>
  <c r="H88" i="1" l="1"/>
  <c r="E88" i="1" s="1"/>
  <c r="H109" i="1"/>
  <c r="E109" i="1" s="1"/>
  <c r="H122" i="1"/>
  <c r="E122" i="1" s="1"/>
  <c r="H93" i="1"/>
  <c r="E93" i="1" s="1"/>
  <c r="H110" i="1"/>
  <c r="E110" i="1" s="1"/>
  <c r="H108" i="1"/>
  <c r="E108" i="1" s="1"/>
  <c r="H119" i="1"/>
  <c r="E119" i="1" s="1"/>
  <c r="H121" i="1"/>
  <c r="E121" i="1" s="1"/>
  <c r="H92" i="1"/>
  <c r="E92" i="1" s="1"/>
  <c r="H94" i="1"/>
  <c r="E94" i="1" s="1"/>
  <c r="H82" i="1"/>
  <c r="E82" i="1" s="1"/>
  <c r="H101" i="1"/>
  <c r="E101" i="1" s="1"/>
  <c r="H111" i="1"/>
  <c r="E111" i="1" s="1"/>
  <c r="H112" i="1"/>
  <c r="E112" i="1" s="1"/>
  <c r="H99" i="1"/>
  <c r="H104" i="1" l="1"/>
  <c r="E104" i="1" s="1"/>
  <c r="H114" i="1"/>
  <c r="E114" i="1" s="1"/>
  <c r="H102" i="1"/>
  <c r="H100" i="1" s="1"/>
  <c r="H91" i="1"/>
  <c r="E91" i="1" s="1"/>
  <c r="E102" i="1" l="1"/>
  <c r="E100" i="1" s="1"/>
</calcChain>
</file>

<file path=xl/sharedStrings.xml><?xml version="1.0" encoding="utf-8"?>
<sst xmlns="http://schemas.openxmlformats.org/spreadsheetml/2006/main" count="199" uniqueCount="86">
  <si>
    <t>Мероприятия программы</t>
  </si>
  <si>
    <t>Ответственный исполнитель/соисполнитель, учреждение, организация</t>
  </si>
  <si>
    <t>Источники финансирования</t>
  </si>
  <si>
    <t>всего</t>
  </si>
  <si>
    <t>Бюджет города Когалыма</t>
  </si>
  <si>
    <t>Бюджет ХМАО - Югры</t>
  </si>
  <si>
    <t>Магистральные инженерные сети застройки группы жилых домов по улице Комсомольской в городе Когалыме</t>
  </si>
  <si>
    <t>Федеральный бюджет</t>
  </si>
  <si>
    <t>Обеспечение деятельности управления по жилищной политике Администрации города Когалыма</t>
  </si>
  <si>
    <t>ответственный исполнитель</t>
  </si>
  <si>
    <t>соисполнитель 1</t>
  </si>
  <si>
    <t>соисполнитель 2</t>
  </si>
  <si>
    <t>соисполнитель 3</t>
  </si>
  <si>
    <t>Финансовые затраты на реализацию (тыс. рублей)</t>
  </si>
  <si>
    <t>Обеспечение деятельности отдела архитектуры и градостроительства Администрации города Когалыма</t>
  </si>
  <si>
    <t>Всего по программе:</t>
  </si>
  <si>
    <t>Итого по подпрограмме 1:</t>
  </si>
  <si>
    <t>Итого по подпрограмме 3:</t>
  </si>
  <si>
    <t>УпоЖП/ОАиГ</t>
  </si>
  <si>
    <t>УпоЖП/КУМИ</t>
  </si>
  <si>
    <t>УпоЖП</t>
  </si>
  <si>
    <t>ОАиГ</t>
  </si>
  <si>
    <t>КУМИ</t>
  </si>
  <si>
    <t>УпоЖП/ МУ «УКС г. Когалыма»</t>
  </si>
  <si>
    <t xml:space="preserve"> МУ «УКС г. Когалыма»</t>
  </si>
  <si>
    <t>2018 год</t>
  </si>
  <si>
    <t>Подпрограмма 1 «Реализация полномочий в области строительства, градостроительной деятельности и жилищных отношений»</t>
  </si>
  <si>
    <t>3.1.</t>
  </si>
  <si>
    <t>3.2.</t>
  </si>
  <si>
    <t>3.3.</t>
  </si>
  <si>
    <t>Подпрограмма 2 «Обеспечение мерами финансовой поддержки по улучшению жилищных условий отдельных категорий граждан»</t>
  </si>
  <si>
    <t>Итого по подпрограмме 2:</t>
  </si>
  <si>
    <t>1.1.</t>
  </si>
  <si>
    <t>1.2.</t>
  </si>
  <si>
    <t>1.3.</t>
  </si>
  <si>
    <t>2.1.</t>
  </si>
  <si>
    <t>2.2.</t>
  </si>
  <si>
    <t>2.3.</t>
  </si>
  <si>
    <t xml:space="preserve">Всего </t>
  </si>
  <si>
    <t>Бюджет Ханты - Мансийского автономного округа - Югры (далее - бюджет ХМАО - Югры)</t>
  </si>
  <si>
    <t>1.2.2.</t>
  </si>
  <si>
    <t>Номер основного мероприятия</t>
  </si>
  <si>
    <t>Подпрограмма 3 «Организационное обеспечение деятельности структурных подразделений Администрации города Когалыма и казённых учреждений города Когалыма»</t>
  </si>
  <si>
    <t>Перечень мероприятий, подмероприятий муниципальной программы «Обеспечение доступным и комфортным жильем жителей города Когалыма»</t>
  </si>
  <si>
    <t>1.2.4.</t>
  </si>
  <si>
    <t>1.2.3.</t>
  </si>
  <si>
    <t>1.2.1.</t>
  </si>
  <si>
    <t>Магистральные и внутриквартальные инженерные сети застройки жилыми домами поселка Пионерный города Когалыма</t>
  </si>
  <si>
    <t>Магистральные сети ливневой канализации с территории 11 микрорайона в городе Когалыме</t>
  </si>
  <si>
    <t>Обеспечение деятельности Муниципального казённого учреждения «Управление капитального строительства города Когалыма»</t>
  </si>
  <si>
    <t>1.2.5.</t>
  </si>
  <si>
    <t>Газопровод по улице Пионерной поселка Пионерный города Когалыма</t>
  </si>
  <si>
    <t>Привлеченные средства</t>
  </si>
  <si>
    <t xml:space="preserve">Бюджет ХМАО - Югры (средства, переходящие с прошлых лет) </t>
  </si>
  <si>
    <t>Приобретение жилья (12-14)</t>
  </si>
  <si>
    <t>Реализация полномочий по обеспечению жилыми помещениями отдельных категорий граждан (9)</t>
  </si>
  <si>
    <t>2019 год</t>
  </si>
  <si>
    <t>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 (4,7,8)</t>
  </si>
  <si>
    <t>2.4.</t>
  </si>
  <si>
    <t>Улучшение жилищных условий ветеранов Великой Отечественной войны (9)</t>
  </si>
  <si>
    <t>соисполнитель 4</t>
  </si>
  <si>
    <t>МКУ«УОДОМС»</t>
  </si>
  <si>
    <t>Реализация полномочий в области градостроительной деятельности             (1-3,5,6)</t>
  </si>
  <si>
    <t>Улучшение жилищных условий молодых семей в соответствии с федеральной целевой программой «Жилище» (9,11,11.1)</t>
  </si>
  <si>
    <t>УпоЖП/ МКУ«УОДОМС»</t>
  </si>
  <si>
    <t xml:space="preserve">Привлеченные средства (средства, переходящие с прошлых лет) </t>
  </si>
  <si>
    <t>1.2.6.</t>
  </si>
  <si>
    <t>Магистральные и внутриквартальные сети электроснабжения 6/0,4 кВ для индивидуальной жилой застройки на территории ограниченной улицами Береговая, Дорожников, Олимпийская, проспект Нефтяников</t>
  </si>
  <si>
    <t>Магистральные и внутриквартальные инженерные сети застройки группы жилых домов по улице Комсомольской в городе Когалыме</t>
  </si>
  <si>
    <t>1.1.1.</t>
  </si>
  <si>
    <t>Разработка проекта планировки и межевания территории 8 микрорайона города Когалыма</t>
  </si>
  <si>
    <t>УпоЖП/ ОАиГ</t>
  </si>
  <si>
    <t>1.1.2.</t>
  </si>
  <si>
    <t>Внесение изменений в генеральный план города Когалыма</t>
  </si>
  <si>
    <t>Разработка проекта планировки и межевания территории в районе ул.Южная за р.Кирилл под индивидуальное жилищное строительство</t>
  </si>
  <si>
    <t>1.1.3.</t>
  </si>
  <si>
    <t>1.1.4.</t>
  </si>
  <si>
    <t>1.1.5.</t>
  </si>
  <si>
    <t>Внесение изменений в правила землепользования и застройки города Когалыма</t>
  </si>
  <si>
    <t>Внесение изменений в проект планировки и межевания территории микрорайона «Пионерный» города Когалыма</t>
  </si>
  <si>
    <t>2020 год</t>
  </si>
  <si>
    <t>Бюджет города Когалыма (условно утвержденный)</t>
  </si>
  <si>
    <t>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01.01.2005 (9,10,10.1)</t>
  </si>
  <si>
    <t>Приложение 2</t>
  </si>
  <si>
    <t xml:space="preserve">                  и комфортным жильем жителей города Когалыма"</t>
  </si>
  <si>
    <t xml:space="preserve">      к муниципальной программе "Обеспечение доступным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</si>
</sst>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/>
    </xf>
    <xf numFmtId="4" fontId="0" fillId="2" borderId="0" xfId="0" applyNumberFormat="1" applyFill="1"/>
    <xf numFmtId="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4" fontId="1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/>
    <xf numFmtId="0" fontId="5" fillId="2" borderId="0" xfId="0" applyFont="1" applyFill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" fontId="1" fillId="5" borderId="4" xfId="0" applyNumberFormat="1" applyFont="1" applyFill="1" applyBorder="1" applyAlignment="1">
      <alignment horizontal="center" vertical="center" wrapText="1"/>
    </xf>
    <xf numFmtId="2" fontId="1" fillId="5" borderId="3" xfId="0" applyNumberFormat="1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" fillId="5" borderId="4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5"/>
  <sheetViews>
    <sheetView tabSelected="1" view="pageBreakPreview" topLeftCell="A65" zoomScale="120" zoomScaleSheetLayoutView="120" workbookViewId="0">
      <selection activeCell="B13" sqref="B13"/>
    </sheetView>
  </sheetViews>
  <sheetFormatPr defaultRowHeight="15" x14ac:dyDescent="0.25"/>
  <cols>
    <col min="1" max="1" width="14.7109375" style="7" customWidth="1"/>
    <col min="2" max="2" width="42.42578125" style="4" customWidth="1"/>
    <col min="3" max="3" width="32.28515625" style="8" customWidth="1"/>
    <col min="4" max="4" width="29" style="4" customWidth="1"/>
    <col min="5" max="5" width="15.28515625" style="2" customWidth="1"/>
    <col min="6" max="7" width="15.42578125" style="2" customWidth="1"/>
    <col min="8" max="8" width="16.28515625" style="2" customWidth="1"/>
    <col min="9" max="9" width="12.42578125" customWidth="1"/>
    <col min="10" max="10" width="11" customWidth="1"/>
  </cols>
  <sheetData>
    <row r="1" spans="1:9" ht="16.5" x14ac:dyDescent="0.25">
      <c r="F1" s="39"/>
      <c r="G1" s="39"/>
      <c r="H1" s="39"/>
    </row>
    <row r="2" spans="1:9" x14ac:dyDescent="0.25">
      <c r="E2" s="79" t="s">
        <v>83</v>
      </c>
      <c r="F2" s="79"/>
      <c r="G2" s="37"/>
      <c r="H2" s="37"/>
    </row>
    <row r="3" spans="1:9" x14ac:dyDescent="0.25">
      <c r="E3" s="79" t="s">
        <v>85</v>
      </c>
      <c r="F3" s="79"/>
      <c r="G3" s="79"/>
      <c r="H3" s="79"/>
    </row>
    <row r="4" spans="1:9" x14ac:dyDescent="0.25">
      <c r="E4" s="38" t="s">
        <v>84</v>
      </c>
      <c r="F4" s="38"/>
      <c r="G4" s="37"/>
      <c r="H4" s="37"/>
    </row>
    <row r="5" spans="1:9" x14ac:dyDescent="0.25">
      <c r="E5" s="37"/>
      <c r="F5" s="37"/>
      <c r="G5" s="37"/>
      <c r="H5" s="37"/>
    </row>
    <row r="6" spans="1:9" ht="16.5" x14ac:dyDescent="0.25">
      <c r="D6" s="3"/>
      <c r="F6" s="12"/>
      <c r="G6" s="12"/>
      <c r="H6" s="12"/>
      <c r="I6" s="3"/>
    </row>
    <row r="7" spans="1:9" ht="16.5" x14ac:dyDescent="0.25">
      <c r="A7" s="53" t="s">
        <v>43</v>
      </c>
      <c r="B7" s="53"/>
      <c r="C7" s="53"/>
      <c r="D7" s="53"/>
      <c r="E7" s="53"/>
      <c r="F7" s="53"/>
      <c r="G7" s="53"/>
      <c r="H7" s="53"/>
      <c r="I7" s="3"/>
    </row>
    <row r="8" spans="1:9" ht="16.5" customHeight="1" x14ac:dyDescent="0.25">
      <c r="A8" s="11"/>
    </row>
    <row r="9" spans="1:9" ht="16.5" customHeight="1" x14ac:dyDescent="0.25">
      <c r="A9" s="49" t="s">
        <v>41</v>
      </c>
      <c r="B9" s="49" t="s">
        <v>0</v>
      </c>
      <c r="C9" s="49" t="s">
        <v>1</v>
      </c>
      <c r="D9" s="49" t="s">
        <v>2</v>
      </c>
      <c r="E9" s="49" t="s">
        <v>13</v>
      </c>
      <c r="F9" s="49"/>
      <c r="G9" s="49"/>
      <c r="H9" s="49"/>
    </row>
    <row r="10" spans="1:9" s="1" customFormat="1" ht="16.899999999999999" customHeight="1" x14ac:dyDescent="0.25">
      <c r="A10" s="49"/>
      <c r="B10" s="49"/>
      <c r="C10" s="49"/>
      <c r="D10" s="49"/>
      <c r="E10" s="49"/>
      <c r="F10" s="49"/>
      <c r="G10" s="49"/>
      <c r="H10" s="49"/>
    </row>
    <row r="11" spans="1:9" s="1" customFormat="1" ht="16.899999999999999" customHeight="1" x14ac:dyDescent="0.25">
      <c r="A11" s="49"/>
      <c r="B11" s="49"/>
      <c r="C11" s="49"/>
      <c r="D11" s="49"/>
      <c r="E11" s="49" t="s">
        <v>3</v>
      </c>
      <c r="F11" s="49"/>
      <c r="G11" s="49"/>
      <c r="H11" s="49"/>
    </row>
    <row r="12" spans="1:9" s="1" customFormat="1" ht="16.5" x14ac:dyDescent="0.25">
      <c r="A12" s="49"/>
      <c r="B12" s="49"/>
      <c r="C12" s="49"/>
      <c r="D12" s="49"/>
      <c r="E12" s="49"/>
      <c r="F12" s="16" t="s">
        <v>25</v>
      </c>
      <c r="G12" s="16" t="s">
        <v>56</v>
      </c>
      <c r="H12" s="16" t="s">
        <v>80</v>
      </c>
    </row>
    <row r="13" spans="1:9" s="1" customFormat="1" ht="16.5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7</v>
      </c>
      <c r="G13" s="16"/>
      <c r="H13" s="16">
        <v>8</v>
      </c>
    </row>
    <row r="14" spans="1:9" s="1" customFormat="1" ht="16.5" x14ac:dyDescent="0.25">
      <c r="A14" s="49" t="s">
        <v>26</v>
      </c>
      <c r="B14" s="49"/>
      <c r="C14" s="49"/>
      <c r="D14" s="49"/>
      <c r="E14" s="49"/>
      <c r="F14" s="49"/>
      <c r="G14" s="49"/>
      <c r="H14" s="49"/>
    </row>
    <row r="15" spans="1:9" ht="16.5" customHeight="1" x14ac:dyDescent="0.25">
      <c r="A15" s="43" t="s">
        <v>32</v>
      </c>
      <c r="B15" s="46" t="s">
        <v>62</v>
      </c>
      <c r="C15" s="46" t="s">
        <v>18</v>
      </c>
      <c r="D15" s="24" t="s">
        <v>38</v>
      </c>
      <c r="E15" s="23">
        <f>E16+E17+E18</f>
        <v>13906.300000000001</v>
      </c>
      <c r="F15" s="23">
        <f t="shared" ref="F15" si="0">F16+F17+F18</f>
        <v>13906.300000000001</v>
      </c>
      <c r="G15" s="23">
        <f>G16+G17+G18</f>
        <v>0</v>
      </c>
      <c r="H15" s="23">
        <f>H16+H17+H18</f>
        <v>0</v>
      </c>
    </row>
    <row r="16" spans="1:9" ht="63" x14ac:dyDescent="0.25">
      <c r="A16" s="44"/>
      <c r="B16" s="47"/>
      <c r="C16" s="47"/>
      <c r="D16" s="32" t="s">
        <v>39</v>
      </c>
      <c r="E16" s="23">
        <f>F16+G16+H16</f>
        <v>0</v>
      </c>
      <c r="F16" s="23">
        <f t="shared" ref="F16:G16" si="1">F20+F24+F28</f>
        <v>0</v>
      </c>
      <c r="G16" s="23">
        <f t="shared" si="1"/>
        <v>0</v>
      </c>
      <c r="H16" s="23">
        <f t="shared" ref="H16:H18" si="2">H20+H24+H28</f>
        <v>0</v>
      </c>
    </row>
    <row r="17" spans="1:11" s="2" customFormat="1" ht="16.5" x14ac:dyDescent="0.25">
      <c r="A17" s="44"/>
      <c r="B17" s="47"/>
      <c r="C17" s="47"/>
      <c r="D17" s="24" t="s">
        <v>4</v>
      </c>
      <c r="E17" s="23">
        <f>F17+G17+H17</f>
        <v>13906.300000000001</v>
      </c>
      <c r="F17" s="23">
        <f>F21+F25+F29</f>
        <v>13906.300000000001</v>
      </c>
      <c r="G17" s="23">
        <f t="shared" ref="G17" si="3">G21+G25+G29</f>
        <v>0</v>
      </c>
      <c r="H17" s="23">
        <f t="shared" si="2"/>
        <v>0</v>
      </c>
    </row>
    <row r="18" spans="1:11" s="2" customFormat="1" ht="16.5" x14ac:dyDescent="0.25">
      <c r="A18" s="45"/>
      <c r="B18" s="48"/>
      <c r="C18" s="48"/>
      <c r="D18" s="28" t="s">
        <v>52</v>
      </c>
      <c r="E18" s="23">
        <f>F18+G18+H18</f>
        <v>0</v>
      </c>
      <c r="F18" s="23">
        <f t="shared" ref="F18:G18" si="4">F22+F26+F30</f>
        <v>0</v>
      </c>
      <c r="G18" s="23">
        <f t="shared" si="4"/>
        <v>0</v>
      </c>
      <c r="H18" s="23">
        <f t="shared" si="2"/>
        <v>0</v>
      </c>
    </row>
    <row r="19" spans="1:11" s="2" customFormat="1" ht="16.5" customHeight="1" x14ac:dyDescent="0.25">
      <c r="A19" s="70" t="s">
        <v>69</v>
      </c>
      <c r="B19" s="50" t="s">
        <v>70</v>
      </c>
      <c r="C19" s="50" t="s">
        <v>71</v>
      </c>
      <c r="D19" s="26" t="s">
        <v>38</v>
      </c>
      <c r="E19" s="21">
        <f>SUM(E20:E22)</f>
        <v>0</v>
      </c>
      <c r="F19" s="21">
        <f>SUM(F20:F22)</f>
        <v>0</v>
      </c>
      <c r="G19" s="21">
        <f>SUM(G20:G22)</f>
        <v>0</v>
      </c>
      <c r="H19" s="21">
        <f>SUM(H20:H22)</f>
        <v>0</v>
      </c>
    </row>
    <row r="20" spans="1:11" s="2" customFormat="1" ht="16.5" x14ac:dyDescent="0.25">
      <c r="A20" s="71"/>
      <c r="B20" s="51"/>
      <c r="C20" s="51"/>
      <c r="D20" s="20" t="s">
        <v>5</v>
      </c>
      <c r="E20" s="15">
        <f>F20+G20+H20</f>
        <v>0</v>
      </c>
      <c r="F20" s="18">
        <v>0</v>
      </c>
      <c r="G20" s="18">
        <v>0</v>
      </c>
      <c r="H20" s="18">
        <v>0</v>
      </c>
    </row>
    <row r="21" spans="1:11" s="2" customFormat="1" ht="16.5" x14ac:dyDescent="0.25">
      <c r="A21" s="71"/>
      <c r="B21" s="51"/>
      <c r="C21" s="51"/>
      <c r="D21" s="20" t="s">
        <v>4</v>
      </c>
      <c r="E21" s="15">
        <f>F21+G21+H21</f>
        <v>0</v>
      </c>
      <c r="F21" s="18">
        <v>0</v>
      </c>
      <c r="G21" s="18">
        <v>0</v>
      </c>
      <c r="H21" s="18">
        <v>0</v>
      </c>
    </row>
    <row r="22" spans="1:11" s="2" customFormat="1" ht="16.5" x14ac:dyDescent="0.25">
      <c r="A22" s="72"/>
      <c r="B22" s="52"/>
      <c r="C22" s="52"/>
      <c r="D22" s="20" t="s">
        <v>52</v>
      </c>
      <c r="E22" s="15">
        <f>F22+G22+H22</f>
        <v>0</v>
      </c>
      <c r="F22" s="18">
        <v>0</v>
      </c>
      <c r="G22" s="18">
        <v>0</v>
      </c>
      <c r="H22" s="18">
        <v>0</v>
      </c>
    </row>
    <row r="23" spans="1:11" s="2" customFormat="1" ht="16.5" customHeight="1" x14ac:dyDescent="0.25">
      <c r="A23" s="27"/>
      <c r="B23" s="50" t="s">
        <v>73</v>
      </c>
      <c r="C23" s="50" t="s">
        <v>71</v>
      </c>
      <c r="D23" s="26" t="s">
        <v>38</v>
      </c>
      <c r="E23" s="21">
        <f>SUM(E24:E26)</f>
        <v>4542.1000000000004</v>
      </c>
      <c r="F23" s="21">
        <f t="shared" ref="F23" si="5">SUM(F24:F26)</f>
        <v>4542.1000000000004</v>
      </c>
      <c r="G23" s="21">
        <v>0</v>
      </c>
      <c r="H23" s="21">
        <v>0</v>
      </c>
    </row>
    <row r="24" spans="1:11" s="2" customFormat="1" ht="18.75" customHeight="1" x14ac:dyDescent="0.25">
      <c r="A24" s="27" t="s">
        <v>72</v>
      </c>
      <c r="B24" s="51"/>
      <c r="C24" s="51"/>
      <c r="D24" s="20" t="s">
        <v>5</v>
      </c>
      <c r="E24" s="15">
        <f t="shared" ref="E24:E26" si="6">F24+G24+H24</f>
        <v>0</v>
      </c>
      <c r="F24" s="18">
        <v>0</v>
      </c>
      <c r="G24" s="18">
        <v>0</v>
      </c>
      <c r="H24" s="18">
        <v>0</v>
      </c>
    </row>
    <row r="25" spans="1:11" s="2" customFormat="1" ht="16.5" x14ac:dyDescent="0.25">
      <c r="A25" s="27"/>
      <c r="B25" s="51"/>
      <c r="C25" s="51"/>
      <c r="D25" s="20" t="s">
        <v>4</v>
      </c>
      <c r="E25" s="15">
        <f t="shared" si="6"/>
        <v>4542.1000000000004</v>
      </c>
      <c r="F25" s="15">
        <v>4542.1000000000004</v>
      </c>
      <c r="G25" s="15">
        <v>0</v>
      </c>
      <c r="H25" s="15">
        <v>0</v>
      </c>
    </row>
    <row r="26" spans="1:11" s="2" customFormat="1" ht="16.5" x14ac:dyDescent="0.25">
      <c r="A26" s="27"/>
      <c r="B26" s="52"/>
      <c r="C26" s="52"/>
      <c r="D26" s="20" t="s">
        <v>52</v>
      </c>
      <c r="E26" s="15">
        <f t="shared" si="6"/>
        <v>0</v>
      </c>
      <c r="F26" s="18">
        <v>0</v>
      </c>
      <c r="G26" s="18">
        <v>0</v>
      </c>
      <c r="H26" s="18">
        <v>0</v>
      </c>
    </row>
    <row r="27" spans="1:11" s="2" customFormat="1" ht="22.5" customHeight="1" x14ac:dyDescent="0.25">
      <c r="A27" s="73" t="s">
        <v>75</v>
      </c>
      <c r="B27" s="76" t="s">
        <v>74</v>
      </c>
      <c r="C27" s="50" t="s">
        <v>71</v>
      </c>
      <c r="D27" s="26" t="s">
        <v>38</v>
      </c>
      <c r="E27" s="21">
        <f>SUM(E28:E30)</f>
        <v>9364.2000000000007</v>
      </c>
      <c r="F27" s="21">
        <f t="shared" ref="F27:G27" si="7">SUM(F28:F30)</f>
        <v>9364.2000000000007</v>
      </c>
      <c r="G27" s="21">
        <f t="shared" si="7"/>
        <v>0</v>
      </c>
      <c r="H27" s="21">
        <f t="shared" ref="H27" si="8">SUM(H28:H30)</f>
        <v>0</v>
      </c>
    </row>
    <row r="28" spans="1:11" s="2" customFormat="1" ht="20.25" customHeight="1" x14ac:dyDescent="0.25">
      <c r="A28" s="74"/>
      <c r="B28" s="77"/>
      <c r="C28" s="51"/>
      <c r="D28" s="20" t="s">
        <v>5</v>
      </c>
      <c r="E28" s="15">
        <f t="shared" ref="E28:E30" si="9">F28+G28+H28</f>
        <v>0</v>
      </c>
      <c r="F28" s="18">
        <v>0</v>
      </c>
      <c r="G28" s="18">
        <v>0</v>
      </c>
      <c r="H28" s="18">
        <v>0</v>
      </c>
    </row>
    <row r="29" spans="1:11" s="2" customFormat="1" ht="21" customHeight="1" x14ac:dyDescent="0.25">
      <c r="A29" s="74"/>
      <c r="B29" s="77"/>
      <c r="C29" s="51"/>
      <c r="D29" s="20" t="s">
        <v>4</v>
      </c>
      <c r="E29" s="15">
        <f t="shared" si="9"/>
        <v>9364.2000000000007</v>
      </c>
      <c r="F29" s="15">
        <v>9364.2000000000007</v>
      </c>
      <c r="G29" s="15">
        <v>0</v>
      </c>
      <c r="H29" s="15">
        <v>0</v>
      </c>
    </row>
    <row r="30" spans="1:11" s="2" customFormat="1" ht="26.25" customHeight="1" x14ac:dyDescent="0.25">
      <c r="A30" s="75"/>
      <c r="B30" s="78"/>
      <c r="C30" s="52"/>
      <c r="D30" s="20" t="s">
        <v>52</v>
      </c>
      <c r="E30" s="15">
        <f t="shared" si="9"/>
        <v>0</v>
      </c>
      <c r="F30" s="18">
        <v>0</v>
      </c>
      <c r="G30" s="18">
        <v>0</v>
      </c>
      <c r="H30" s="18">
        <v>0</v>
      </c>
    </row>
    <row r="31" spans="1:11" s="2" customFormat="1" ht="26.25" customHeight="1" x14ac:dyDescent="0.25">
      <c r="A31" s="40" t="s">
        <v>76</v>
      </c>
      <c r="B31" s="40" t="s">
        <v>78</v>
      </c>
      <c r="C31" s="50" t="s">
        <v>71</v>
      </c>
      <c r="D31" s="26" t="s">
        <v>38</v>
      </c>
      <c r="E31" s="21">
        <f>SUM(E32:E34)</f>
        <v>0</v>
      </c>
      <c r="F31" s="21">
        <f t="shared" ref="F31:G31" si="10">SUM(F32:F34)</f>
        <v>0</v>
      </c>
      <c r="G31" s="21">
        <f t="shared" si="10"/>
        <v>0</v>
      </c>
      <c r="H31" s="21">
        <f t="shared" ref="H31" si="11">SUM(H32:H34)</f>
        <v>0</v>
      </c>
    </row>
    <row r="32" spans="1:11" s="2" customFormat="1" ht="26.25" customHeight="1" x14ac:dyDescent="0.25">
      <c r="A32" s="41"/>
      <c r="B32" s="41"/>
      <c r="C32" s="51"/>
      <c r="D32" s="20" t="s">
        <v>5</v>
      </c>
      <c r="E32" s="15">
        <f t="shared" ref="E32:E34" si="12">F32+G32+H32</f>
        <v>0</v>
      </c>
      <c r="F32" s="18">
        <v>0</v>
      </c>
      <c r="G32" s="18">
        <v>0</v>
      </c>
      <c r="H32" s="18">
        <v>0</v>
      </c>
      <c r="K32" s="18"/>
    </row>
    <row r="33" spans="1:8" s="2" customFormat="1" ht="26.25" customHeight="1" x14ac:dyDescent="0.25">
      <c r="A33" s="41"/>
      <c r="B33" s="41"/>
      <c r="C33" s="51"/>
      <c r="D33" s="20" t="s">
        <v>4</v>
      </c>
      <c r="E33" s="15">
        <f t="shared" si="12"/>
        <v>0</v>
      </c>
      <c r="F33" s="18">
        <v>0</v>
      </c>
      <c r="G33" s="18">
        <v>0</v>
      </c>
      <c r="H33" s="18">
        <v>0</v>
      </c>
    </row>
    <row r="34" spans="1:8" s="2" customFormat="1" ht="26.25" customHeight="1" x14ac:dyDescent="0.25">
      <c r="A34" s="42"/>
      <c r="B34" s="42"/>
      <c r="C34" s="52"/>
      <c r="D34" s="20" t="s">
        <v>52</v>
      </c>
      <c r="E34" s="15">
        <f t="shared" si="12"/>
        <v>0</v>
      </c>
      <c r="F34" s="18">
        <v>0</v>
      </c>
      <c r="G34" s="18">
        <v>0</v>
      </c>
      <c r="H34" s="18">
        <v>0</v>
      </c>
    </row>
    <row r="35" spans="1:8" s="2" customFormat="1" ht="26.25" customHeight="1" x14ac:dyDescent="0.25">
      <c r="A35" s="40" t="s">
        <v>77</v>
      </c>
      <c r="B35" s="40" t="s">
        <v>79</v>
      </c>
      <c r="C35" s="50" t="s">
        <v>71</v>
      </c>
      <c r="D35" s="26" t="s">
        <v>38</v>
      </c>
      <c r="E35" s="21">
        <f>SUM(E36:E38)</f>
        <v>0</v>
      </c>
      <c r="F35" s="21">
        <f t="shared" ref="F35:G35" si="13">SUM(F36:F38)</f>
        <v>0</v>
      </c>
      <c r="G35" s="21">
        <f t="shared" si="13"/>
        <v>0</v>
      </c>
      <c r="H35" s="21">
        <f t="shared" ref="H35" si="14">SUM(H36:H38)</f>
        <v>0</v>
      </c>
    </row>
    <row r="36" spans="1:8" s="2" customFormat="1" ht="26.25" customHeight="1" x14ac:dyDescent="0.25">
      <c r="A36" s="41"/>
      <c r="B36" s="41"/>
      <c r="C36" s="51"/>
      <c r="D36" s="20" t="s">
        <v>5</v>
      </c>
      <c r="E36" s="15">
        <f t="shared" ref="E36:E38" si="15">F36+G36+H36</f>
        <v>0</v>
      </c>
      <c r="F36" s="18">
        <v>0</v>
      </c>
      <c r="G36" s="18">
        <v>0</v>
      </c>
      <c r="H36" s="18">
        <v>0</v>
      </c>
    </row>
    <row r="37" spans="1:8" s="2" customFormat="1" ht="26.25" customHeight="1" x14ac:dyDescent="0.25">
      <c r="A37" s="41"/>
      <c r="B37" s="41"/>
      <c r="C37" s="51"/>
      <c r="D37" s="20" t="s">
        <v>4</v>
      </c>
      <c r="E37" s="15">
        <f t="shared" si="15"/>
        <v>0</v>
      </c>
      <c r="F37" s="18">
        <v>0</v>
      </c>
      <c r="G37" s="18">
        <v>0</v>
      </c>
      <c r="H37" s="18">
        <v>0</v>
      </c>
    </row>
    <row r="38" spans="1:8" s="2" customFormat="1" ht="26.25" customHeight="1" x14ac:dyDescent="0.25">
      <c r="A38" s="42"/>
      <c r="B38" s="42"/>
      <c r="C38" s="52"/>
      <c r="D38" s="20" t="s">
        <v>52</v>
      </c>
      <c r="E38" s="15">
        <f t="shared" si="15"/>
        <v>0</v>
      </c>
      <c r="F38" s="18">
        <v>0</v>
      </c>
      <c r="G38" s="18">
        <v>0</v>
      </c>
      <c r="H38" s="18">
        <v>0</v>
      </c>
    </row>
    <row r="39" spans="1:8" s="2" customFormat="1" ht="22.5" customHeight="1" x14ac:dyDescent="0.25">
      <c r="A39" s="46" t="s">
        <v>33</v>
      </c>
      <c r="B39" s="46" t="s">
        <v>57</v>
      </c>
      <c r="C39" s="46" t="s">
        <v>23</v>
      </c>
      <c r="D39" s="24" t="s">
        <v>38</v>
      </c>
      <c r="E39" s="23">
        <f>E40+E41+E42+E43+E44</f>
        <v>498584.3</v>
      </c>
      <c r="F39" s="23">
        <f>F40+F41+F43+F44</f>
        <v>12217.5</v>
      </c>
      <c r="G39" s="23">
        <f>G40+G41+G43+G44</f>
        <v>86597.4</v>
      </c>
      <c r="H39" s="23">
        <f>H40+H41+H42+H43+H44</f>
        <v>399769.4</v>
      </c>
    </row>
    <row r="40" spans="1:8" s="2" customFormat="1" ht="25.5" customHeight="1" x14ac:dyDescent="0.25">
      <c r="A40" s="47"/>
      <c r="B40" s="47"/>
      <c r="C40" s="47"/>
      <c r="D40" s="24" t="s">
        <v>5</v>
      </c>
      <c r="E40" s="23">
        <f>F40+G40+H40</f>
        <v>364775</v>
      </c>
      <c r="F40" s="23">
        <f t="shared" ref="F40:G40" si="16">F46+F51+F55+F59+F63+F68</f>
        <v>0</v>
      </c>
      <c r="G40" s="23">
        <f t="shared" si="16"/>
        <v>64948</v>
      </c>
      <c r="H40" s="23">
        <f>H46+H51+H55+H59+H63+H68</f>
        <v>299827</v>
      </c>
    </row>
    <row r="41" spans="1:8" s="2" customFormat="1" ht="23.25" customHeight="1" x14ac:dyDescent="0.25">
      <c r="A41" s="47"/>
      <c r="B41" s="47"/>
      <c r="C41" s="47"/>
      <c r="D41" s="24" t="s">
        <v>4</v>
      </c>
      <c r="E41" s="23">
        <f>F41+G41+H41</f>
        <v>98809.3</v>
      </c>
      <c r="F41" s="23">
        <f>F47+F52+F56+F60+F64+F69</f>
        <v>12217.5</v>
      </c>
      <c r="G41" s="23">
        <f t="shared" ref="G41" si="17">G47+G52+G56+G60+G64+G69</f>
        <v>21649.4</v>
      </c>
      <c r="H41" s="23">
        <f>H47+H52+H56+H60+H64+H69</f>
        <v>64942.400000000001</v>
      </c>
    </row>
    <row r="42" spans="1:8" s="2" customFormat="1" ht="33" customHeight="1" x14ac:dyDescent="0.25">
      <c r="A42" s="47"/>
      <c r="B42" s="47"/>
      <c r="C42" s="47"/>
      <c r="D42" s="28" t="s">
        <v>81</v>
      </c>
      <c r="E42" s="23">
        <f>F42+G42+H42</f>
        <v>35000</v>
      </c>
      <c r="F42" s="23">
        <f>F48</f>
        <v>0</v>
      </c>
      <c r="G42" s="23">
        <f>G48</f>
        <v>0</v>
      </c>
      <c r="H42" s="23">
        <f>H48</f>
        <v>35000</v>
      </c>
    </row>
    <row r="43" spans="1:8" s="2" customFormat="1" ht="21" customHeight="1" x14ac:dyDescent="0.25">
      <c r="A43" s="47"/>
      <c r="B43" s="47"/>
      <c r="C43" s="47"/>
      <c r="D43" s="24" t="s">
        <v>52</v>
      </c>
      <c r="E43" s="23">
        <f>F43+G43+H43</f>
        <v>0</v>
      </c>
      <c r="F43" s="23">
        <f t="shared" ref="F43:G43" si="18">F49+F53+F57+F61+F65+F70</f>
        <v>0</v>
      </c>
      <c r="G43" s="23">
        <f t="shared" si="18"/>
        <v>0</v>
      </c>
      <c r="H43" s="23">
        <f>H49+H53+H57+H61+H65+H70</f>
        <v>0</v>
      </c>
    </row>
    <row r="44" spans="1:8" s="2" customFormat="1" ht="39" customHeight="1" x14ac:dyDescent="0.25">
      <c r="A44" s="48"/>
      <c r="B44" s="48"/>
      <c r="C44" s="48"/>
      <c r="D44" s="22" t="s">
        <v>65</v>
      </c>
      <c r="E44" s="23">
        <f>F44+G44+H44</f>
        <v>0</v>
      </c>
      <c r="F44" s="23">
        <f t="shared" ref="F44:G44" si="19">F66</f>
        <v>0</v>
      </c>
      <c r="G44" s="23">
        <f t="shared" si="19"/>
        <v>0</v>
      </c>
      <c r="H44" s="23">
        <f t="shared" ref="H44" si="20">H66</f>
        <v>0</v>
      </c>
    </row>
    <row r="45" spans="1:8" s="2" customFormat="1" ht="16.5" customHeight="1" x14ac:dyDescent="0.25">
      <c r="A45" s="70" t="s">
        <v>46</v>
      </c>
      <c r="B45" s="50" t="s">
        <v>47</v>
      </c>
      <c r="C45" s="50" t="s">
        <v>23</v>
      </c>
      <c r="D45" s="26" t="s">
        <v>38</v>
      </c>
      <c r="E45" s="21">
        <f>SUM(E46:E49)</f>
        <v>498584.3</v>
      </c>
      <c r="F45" s="21">
        <f t="shared" ref="F45:G45" si="21">SUM(F46:F49)</f>
        <v>12217.5</v>
      </c>
      <c r="G45" s="21">
        <f t="shared" si="21"/>
        <v>86597.4</v>
      </c>
      <c r="H45" s="21">
        <f>SUM(H46:H49)</f>
        <v>399769.4</v>
      </c>
    </row>
    <row r="46" spans="1:8" s="2" customFormat="1" ht="16.5" x14ac:dyDescent="0.25">
      <c r="A46" s="71"/>
      <c r="B46" s="51"/>
      <c r="C46" s="51"/>
      <c r="D46" s="20" t="s">
        <v>5</v>
      </c>
      <c r="E46" s="18">
        <f>F46+G46+H46</f>
        <v>364775</v>
      </c>
      <c r="F46" s="15">
        <v>0</v>
      </c>
      <c r="G46" s="15">
        <v>64948</v>
      </c>
      <c r="H46" s="15">
        <v>299827</v>
      </c>
    </row>
    <row r="47" spans="1:8" s="2" customFormat="1" ht="16.5" x14ac:dyDescent="0.25">
      <c r="A47" s="71"/>
      <c r="B47" s="51"/>
      <c r="C47" s="51"/>
      <c r="D47" s="20" t="s">
        <v>4</v>
      </c>
      <c r="E47" s="18">
        <f t="shared" ref="E47:E49" si="22">F47+G47+H47</f>
        <v>98809.3</v>
      </c>
      <c r="F47" s="15">
        <v>12217.5</v>
      </c>
      <c r="G47" s="15">
        <v>21649.4</v>
      </c>
      <c r="H47" s="15">
        <v>64942.400000000001</v>
      </c>
    </row>
    <row r="48" spans="1:8" s="2" customFormat="1" ht="29.25" customHeight="1" x14ac:dyDescent="0.25">
      <c r="A48" s="71"/>
      <c r="B48" s="51"/>
      <c r="C48" s="51"/>
      <c r="D48" s="20" t="s">
        <v>81</v>
      </c>
      <c r="E48" s="18">
        <f t="shared" ref="E48" si="23">F48+G48+H48</f>
        <v>35000</v>
      </c>
      <c r="F48" s="15">
        <v>0</v>
      </c>
      <c r="G48" s="15">
        <v>0</v>
      </c>
      <c r="H48" s="15">
        <v>35000</v>
      </c>
    </row>
    <row r="49" spans="1:10" s="2" customFormat="1" ht="16.5" x14ac:dyDescent="0.25">
      <c r="A49" s="72"/>
      <c r="B49" s="52"/>
      <c r="C49" s="52"/>
      <c r="D49" s="20" t="s">
        <v>52</v>
      </c>
      <c r="E49" s="18">
        <f t="shared" si="22"/>
        <v>0</v>
      </c>
      <c r="F49" s="18">
        <v>0</v>
      </c>
      <c r="G49" s="18">
        <v>0</v>
      </c>
      <c r="H49" s="18">
        <v>0</v>
      </c>
    </row>
    <row r="50" spans="1:10" s="2" customFormat="1" ht="16.5" customHeight="1" x14ac:dyDescent="0.25">
      <c r="A50" s="70" t="s">
        <v>40</v>
      </c>
      <c r="B50" s="50" t="s">
        <v>6</v>
      </c>
      <c r="C50" s="50" t="s">
        <v>23</v>
      </c>
      <c r="D50" s="26" t="s">
        <v>38</v>
      </c>
      <c r="E50" s="21">
        <f>SUM(E51:E53)</f>
        <v>0</v>
      </c>
      <c r="F50" s="21">
        <f>SUM(F51:F53)</f>
        <v>0</v>
      </c>
      <c r="G50" s="21">
        <f>SUM(G51:G53)</f>
        <v>0</v>
      </c>
      <c r="H50" s="21">
        <f>SUM(H51:H53)</f>
        <v>0</v>
      </c>
    </row>
    <row r="51" spans="1:10" s="2" customFormat="1" ht="16.5" x14ac:dyDescent="0.25">
      <c r="A51" s="71"/>
      <c r="B51" s="51"/>
      <c r="C51" s="51"/>
      <c r="D51" s="20" t="s">
        <v>5</v>
      </c>
      <c r="E51" s="18">
        <f>F51+G51+H51</f>
        <v>0</v>
      </c>
      <c r="F51" s="18">
        <v>0</v>
      </c>
      <c r="G51" s="18">
        <v>0</v>
      </c>
      <c r="H51" s="18">
        <v>0</v>
      </c>
    </row>
    <row r="52" spans="1:10" s="2" customFormat="1" ht="16.5" x14ac:dyDescent="0.25">
      <c r="A52" s="71"/>
      <c r="B52" s="51"/>
      <c r="C52" s="51"/>
      <c r="D52" s="20" t="s">
        <v>4</v>
      </c>
      <c r="E52" s="18">
        <f t="shared" ref="E52:E53" si="24">F52+G52+H52</f>
        <v>0</v>
      </c>
      <c r="F52" s="18">
        <v>0</v>
      </c>
      <c r="G52" s="18">
        <v>0</v>
      </c>
      <c r="H52" s="18">
        <v>0</v>
      </c>
    </row>
    <row r="53" spans="1:10" s="2" customFormat="1" ht="16.5" x14ac:dyDescent="0.25">
      <c r="A53" s="72"/>
      <c r="B53" s="52"/>
      <c r="C53" s="52"/>
      <c r="D53" s="20" t="s">
        <v>52</v>
      </c>
      <c r="E53" s="18">
        <f t="shared" si="24"/>
        <v>0</v>
      </c>
      <c r="F53" s="18">
        <v>0</v>
      </c>
      <c r="G53" s="18">
        <v>0</v>
      </c>
      <c r="H53" s="18">
        <v>0</v>
      </c>
    </row>
    <row r="54" spans="1:10" s="2" customFormat="1" ht="16.5" customHeight="1" x14ac:dyDescent="0.25">
      <c r="A54" s="70" t="s">
        <v>45</v>
      </c>
      <c r="B54" s="50" t="s">
        <v>48</v>
      </c>
      <c r="C54" s="50" t="s">
        <v>23</v>
      </c>
      <c r="D54" s="26" t="s">
        <v>38</v>
      </c>
      <c r="E54" s="21">
        <f>SUM(E55:E57)</f>
        <v>0</v>
      </c>
      <c r="F54" s="21">
        <f>SUM(F55:F57)</f>
        <v>0</v>
      </c>
      <c r="G54" s="21">
        <f>SUM(G55:G57)</f>
        <v>0</v>
      </c>
      <c r="H54" s="21">
        <f>SUM(H55:H57)</f>
        <v>0</v>
      </c>
    </row>
    <row r="55" spans="1:10" s="2" customFormat="1" ht="29.25" customHeight="1" x14ac:dyDescent="0.25">
      <c r="A55" s="71"/>
      <c r="B55" s="51"/>
      <c r="C55" s="51"/>
      <c r="D55" s="20" t="s">
        <v>5</v>
      </c>
      <c r="E55" s="18">
        <f>F55+G55+H55</f>
        <v>0</v>
      </c>
      <c r="F55" s="18">
        <v>0</v>
      </c>
      <c r="G55" s="18">
        <v>0</v>
      </c>
      <c r="H55" s="18">
        <v>0</v>
      </c>
    </row>
    <row r="56" spans="1:10" s="2" customFormat="1" ht="29.25" customHeight="1" x14ac:dyDescent="0.25">
      <c r="A56" s="71"/>
      <c r="B56" s="51"/>
      <c r="C56" s="51"/>
      <c r="D56" s="20" t="s">
        <v>4</v>
      </c>
      <c r="E56" s="18">
        <f>F56+G56+H56</f>
        <v>0</v>
      </c>
      <c r="F56" s="18">
        <v>0</v>
      </c>
      <c r="G56" s="18">
        <v>0</v>
      </c>
      <c r="H56" s="18">
        <v>0</v>
      </c>
    </row>
    <row r="57" spans="1:10" s="2" customFormat="1" ht="29.25" customHeight="1" x14ac:dyDescent="0.25">
      <c r="A57" s="72"/>
      <c r="B57" s="52"/>
      <c r="C57" s="52"/>
      <c r="D57" s="20" t="s">
        <v>52</v>
      </c>
      <c r="E57" s="18">
        <f>F57+G57+H57</f>
        <v>0</v>
      </c>
      <c r="F57" s="18">
        <v>0</v>
      </c>
      <c r="G57" s="18">
        <v>0</v>
      </c>
      <c r="H57" s="18">
        <v>0</v>
      </c>
    </row>
    <row r="58" spans="1:10" s="2" customFormat="1" ht="29.25" customHeight="1" x14ac:dyDescent="0.25">
      <c r="A58" s="70" t="s">
        <v>44</v>
      </c>
      <c r="B58" s="50" t="s">
        <v>51</v>
      </c>
      <c r="C58" s="50" t="s">
        <v>23</v>
      </c>
      <c r="D58" s="26" t="s">
        <v>38</v>
      </c>
      <c r="E58" s="21">
        <f>SUM(E59:E61)</f>
        <v>0</v>
      </c>
      <c r="F58" s="21">
        <f t="shared" ref="F58:G58" si="25">SUM(F59:F61)</f>
        <v>0</v>
      </c>
      <c r="G58" s="21">
        <f t="shared" si="25"/>
        <v>0</v>
      </c>
      <c r="H58" s="21">
        <f t="shared" ref="H58" si="26">SUM(H59:H61)</f>
        <v>0</v>
      </c>
    </row>
    <row r="59" spans="1:10" s="2" customFormat="1" ht="19.5" customHeight="1" x14ac:dyDescent="0.25">
      <c r="A59" s="71"/>
      <c r="B59" s="51"/>
      <c r="C59" s="51"/>
      <c r="D59" s="20" t="s">
        <v>5</v>
      </c>
      <c r="E59" s="18">
        <f>F59+G59+H59</f>
        <v>0</v>
      </c>
      <c r="F59" s="18">
        <v>0</v>
      </c>
      <c r="G59" s="18">
        <v>0</v>
      </c>
      <c r="H59" s="18">
        <v>0</v>
      </c>
      <c r="J59" s="6"/>
    </row>
    <row r="60" spans="1:10" s="2" customFormat="1" ht="22.5" customHeight="1" x14ac:dyDescent="0.25">
      <c r="A60" s="71"/>
      <c r="B60" s="51"/>
      <c r="C60" s="51"/>
      <c r="D60" s="20" t="s">
        <v>4</v>
      </c>
      <c r="E60" s="18">
        <f t="shared" ref="E60:E61" si="27">F60+G60+H60</f>
        <v>0</v>
      </c>
      <c r="F60" s="18">
        <v>0</v>
      </c>
      <c r="G60" s="18">
        <v>0</v>
      </c>
      <c r="H60" s="18">
        <v>0</v>
      </c>
    </row>
    <row r="61" spans="1:10" s="2" customFormat="1" ht="41.25" customHeight="1" x14ac:dyDescent="0.25">
      <c r="A61" s="72"/>
      <c r="B61" s="52"/>
      <c r="C61" s="52"/>
      <c r="D61" s="20" t="s">
        <v>52</v>
      </c>
      <c r="E61" s="18">
        <f t="shared" si="27"/>
        <v>0</v>
      </c>
      <c r="F61" s="18">
        <v>0</v>
      </c>
      <c r="G61" s="18">
        <v>0</v>
      </c>
      <c r="H61" s="18">
        <v>0</v>
      </c>
    </row>
    <row r="62" spans="1:10" s="2" customFormat="1" ht="23.25" customHeight="1" x14ac:dyDescent="0.25">
      <c r="A62" s="57" t="s">
        <v>50</v>
      </c>
      <c r="B62" s="50" t="s">
        <v>68</v>
      </c>
      <c r="C62" s="50" t="s">
        <v>23</v>
      </c>
      <c r="D62" s="26" t="s">
        <v>38</v>
      </c>
      <c r="E62" s="21">
        <f>SUM(E63:E66)</f>
        <v>0</v>
      </c>
      <c r="F62" s="21">
        <f t="shared" ref="F62:G62" si="28">SUM(F63:F66)</f>
        <v>0</v>
      </c>
      <c r="G62" s="21">
        <f t="shared" si="28"/>
        <v>0</v>
      </c>
      <c r="H62" s="21">
        <f t="shared" ref="H62" si="29">SUM(H63:H66)</f>
        <v>0</v>
      </c>
    </row>
    <row r="63" spans="1:10" s="2" customFormat="1" ht="27.75" customHeight="1" x14ac:dyDescent="0.25">
      <c r="A63" s="58"/>
      <c r="B63" s="51"/>
      <c r="C63" s="51"/>
      <c r="D63" s="20" t="s">
        <v>5</v>
      </c>
      <c r="E63" s="18">
        <f>F63+G63+H63</f>
        <v>0</v>
      </c>
      <c r="F63" s="18">
        <v>0</v>
      </c>
      <c r="G63" s="18">
        <v>0</v>
      </c>
      <c r="H63" s="18">
        <v>0</v>
      </c>
    </row>
    <row r="64" spans="1:10" s="2" customFormat="1" ht="22.5" customHeight="1" x14ac:dyDescent="0.25">
      <c r="A64" s="58"/>
      <c r="B64" s="51"/>
      <c r="C64" s="51"/>
      <c r="D64" s="20" t="s">
        <v>4</v>
      </c>
      <c r="E64" s="18">
        <f t="shared" ref="E64:E70" si="30">F64+G64+H64</f>
        <v>0</v>
      </c>
      <c r="F64" s="18">
        <v>0</v>
      </c>
      <c r="G64" s="18">
        <v>0</v>
      </c>
      <c r="H64" s="18">
        <v>0</v>
      </c>
    </row>
    <row r="65" spans="1:9" s="2" customFormat="1" ht="37.5" customHeight="1" x14ac:dyDescent="0.25">
      <c r="A65" s="58"/>
      <c r="B65" s="51"/>
      <c r="C65" s="51"/>
      <c r="D65" s="20" t="s">
        <v>52</v>
      </c>
      <c r="E65" s="18">
        <f t="shared" si="30"/>
        <v>0</v>
      </c>
      <c r="F65" s="18">
        <v>0</v>
      </c>
      <c r="G65" s="18">
        <v>0</v>
      </c>
      <c r="H65" s="18">
        <v>0</v>
      </c>
    </row>
    <row r="66" spans="1:9" s="2" customFormat="1" ht="33.75" customHeight="1" x14ac:dyDescent="0.25">
      <c r="A66" s="59"/>
      <c r="B66" s="52"/>
      <c r="C66" s="52"/>
      <c r="D66" s="19" t="s">
        <v>65</v>
      </c>
      <c r="E66" s="18">
        <f t="shared" si="30"/>
        <v>0</v>
      </c>
      <c r="F66" s="18">
        <v>0</v>
      </c>
      <c r="G66" s="18">
        <v>0</v>
      </c>
      <c r="H66" s="18">
        <v>0</v>
      </c>
    </row>
    <row r="67" spans="1:9" s="2" customFormat="1" ht="36.75" customHeight="1" x14ac:dyDescent="0.25">
      <c r="A67" s="57" t="s">
        <v>66</v>
      </c>
      <c r="B67" s="50" t="s">
        <v>67</v>
      </c>
      <c r="C67" s="50" t="s">
        <v>23</v>
      </c>
      <c r="D67" s="26" t="s">
        <v>38</v>
      </c>
      <c r="E67" s="21">
        <f>SUM(E68:E70)</f>
        <v>0</v>
      </c>
      <c r="F67" s="21">
        <f t="shared" ref="F67:G67" si="31">SUM(F68:F70)</f>
        <v>0</v>
      </c>
      <c r="G67" s="21">
        <f t="shared" si="31"/>
        <v>0</v>
      </c>
      <c r="H67" s="21">
        <f t="shared" ref="H67" si="32">SUM(H68:H70)</f>
        <v>0</v>
      </c>
    </row>
    <row r="68" spans="1:9" s="2" customFormat="1" ht="42" customHeight="1" x14ac:dyDescent="0.25">
      <c r="A68" s="58"/>
      <c r="B68" s="51"/>
      <c r="C68" s="51"/>
      <c r="D68" s="17" t="s">
        <v>5</v>
      </c>
      <c r="E68" s="18">
        <f t="shared" si="30"/>
        <v>0</v>
      </c>
      <c r="F68" s="18">
        <v>0</v>
      </c>
      <c r="G68" s="18">
        <v>0</v>
      </c>
      <c r="H68" s="18">
        <v>0</v>
      </c>
    </row>
    <row r="69" spans="1:9" s="2" customFormat="1" ht="29.25" customHeight="1" x14ac:dyDescent="0.25">
      <c r="A69" s="58"/>
      <c r="B69" s="51"/>
      <c r="C69" s="51"/>
      <c r="D69" s="17" t="s">
        <v>4</v>
      </c>
      <c r="E69" s="18">
        <f t="shared" si="30"/>
        <v>0</v>
      </c>
      <c r="F69" s="18">
        <v>0</v>
      </c>
      <c r="G69" s="18">
        <v>0</v>
      </c>
      <c r="H69" s="18">
        <v>0</v>
      </c>
    </row>
    <row r="70" spans="1:9" s="2" customFormat="1" ht="42.75" customHeight="1" x14ac:dyDescent="0.25">
      <c r="A70" s="59"/>
      <c r="B70" s="52"/>
      <c r="C70" s="52"/>
      <c r="D70" s="17" t="s">
        <v>52</v>
      </c>
      <c r="E70" s="18">
        <f t="shared" si="30"/>
        <v>0</v>
      </c>
      <c r="F70" s="18">
        <v>0</v>
      </c>
      <c r="G70" s="18">
        <v>0</v>
      </c>
      <c r="H70" s="18">
        <v>0</v>
      </c>
    </row>
    <row r="71" spans="1:9" s="2" customFormat="1" ht="36.75" customHeight="1" x14ac:dyDescent="0.25">
      <c r="A71" s="54" t="s">
        <v>34</v>
      </c>
      <c r="B71" s="46" t="s">
        <v>54</v>
      </c>
      <c r="C71" s="46" t="s">
        <v>19</v>
      </c>
      <c r="D71" s="24" t="s">
        <v>38</v>
      </c>
      <c r="E71" s="23">
        <f>E72+E73+E74</f>
        <v>110419.09999999999</v>
      </c>
      <c r="F71" s="23">
        <f>F72+F74</f>
        <v>67097.8</v>
      </c>
      <c r="G71" s="23">
        <f>G72+G74</f>
        <v>20992.7</v>
      </c>
      <c r="H71" s="23">
        <f>H72+H74</f>
        <v>22328.600000000002</v>
      </c>
    </row>
    <row r="72" spans="1:9" s="2" customFormat="1" ht="35.25" customHeight="1" x14ac:dyDescent="0.25">
      <c r="A72" s="55"/>
      <c r="B72" s="47"/>
      <c r="C72" s="47"/>
      <c r="D72" s="24" t="s">
        <v>5</v>
      </c>
      <c r="E72" s="23">
        <f>F72+G72+H72</f>
        <v>71369.899999999994</v>
      </c>
      <c r="F72" s="23">
        <v>32814</v>
      </c>
      <c r="G72" s="23">
        <v>18683.5</v>
      </c>
      <c r="H72" s="23">
        <v>19872.400000000001</v>
      </c>
    </row>
    <row r="73" spans="1:9" s="2" customFormat="1" ht="34.5" customHeight="1" x14ac:dyDescent="0.25">
      <c r="A73" s="55"/>
      <c r="B73" s="47"/>
      <c r="C73" s="47"/>
      <c r="D73" s="22" t="s">
        <v>53</v>
      </c>
      <c r="E73" s="23">
        <f t="shared" ref="E73:E74" si="33">F73+G73+H73</f>
        <v>0</v>
      </c>
      <c r="F73" s="23">
        <v>0</v>
      </c>
      <c r="G73" s="23">
        <v>0</v>
      </c>
      <c r="H73" s="23">
        <v>0</v>
      </c>
      <c r="I73" s="5"/>
    </row>
    <row r="74" spans="1:9" s="2" customFormat="1" ht="32.25" customHeight="1" x14ac:dyDescent="0.25">
      <c r="A74" s="56"/>
      <c r="B74" s="48"/>
      <c r="C74" s="48"/>
      <c r="D74" s="25" t="s">
        <v>4</v>
      </c>
      <c r="E74" s="23">
        <f t="shared" si="33"/>
        <v>39049.199999999997</v>
      </c>
      <c r="F74" s="23">
        <v>34283.800000000003</v>
      </c>
      <c r="G74" s="23">
        <v>2309.1999999999998</v>
      </c>
      <c r="H74" s="23">
        <v>2456.1999999999998</v>
      </c>
      <c r="I74" s="5"/>
    </row>
    <row r="75" spans="1:9" s="2" customFormat="1" ht="32.25" customHeight="1" x14ac:dyDescent="0.25">
      <c r="A75" s="50"/>
      <c r="B75" s="61" t="s">
        <v>16</v>
      </c>
      <c r="C75" s="62"/>
      <c r="D75" s="26" t="s">
        <v>38</v>
      </c>
      <c r="E75" s="21">
        <f t="shared" ref="E75:E80" si="34">F75+G75+H75</f>
        <v>622909.69999999995</v>
      </c>
      <c r="F75" s="21">
        <f>F76+F77+F79+F80</f>
        <v>93221.6</v>
      </c>
      <c r="G75" s="21">
        <f>G76+G77+G79+G80</f>
        <v>107590.1</v>
      </c>
      <c r="H75" s="21">
        <f>H76+H77+H78+H79+H80</f>
        <v>422098</v>
      </c>
    </row>
    <row r="76" spans="1:9" s="2" customFormat="1" ht="27" customHeight="1" x14ac:dyDescent="0.25">
      <c r="A76" s="51"/>
      <c r="B76" s="63"/>
      <c r="C76" s="64"/>
      <c r="D76" s="16" t="s">
        <v>5</v>
      </c>
      <c r="E76" s="6">
        <f t="shared" si="34"/>
        <v>436144.9</v>
      </c>
      <c r="F76" s="15">
        <f>F16+F40+F72</f>
        <v>32814</v>
      </c>
      <c r="G76" s="15">
        <f>G16+G40+G72</f>
        <v>83631.5</v>
      </c>
      <c r="H76" s="15">
        <f>H16+H40+H72</f>
        <v>319699.40000000002</v>
      </c>
    </row>
    <row r="77" spans="1:9" s="2" customFormat="1" ht="24.75" customHeight="1" x14ac:dyDescent="0.25">
      <c r="A77" s="51"/>
      <c r="B77" s="63"/>
      <c r="C77" s="64"/>
      <c r="D77" s="16" t="s">
        <v>4</v>
      </c>
      <c r="E77" s="6">
        <f t="shared" si="34"/>
        <v>151764.80000000002</v>
      </c>
      <c r="F77" s="6">
        <f>F17+F41+F74</f>
        <v>60407.600000000006</v>
      </c>
      <c r="G77" s="6">
        <f>G17+G41+G74</f>
        <v>23958.600000000002</v>
      </c>
      <c r="H77" s="6">
        <f>H17+H41+H74</f>
        <v>67398.600000000006</v>
      </c>
    </row>
    <row r="78" spans="1:9" s="2" customFormat="1" ht="30.75" customHeight="1" x14ac:dyDescent="0.25">
      <c r="A78" s="51"/>
      <c r="B78" s="63"/>
      <c r="C78" s="64"/>
      <c r="D78" s="20" t="s">
        <v>81</v>
      </c>
      <c r="E78" s="15">
        <f>F78+G78+H78</f>
        <v>35000</v>
      </c>
      <c r="F78" s="15">
        <f>F42</f>
        <v>0</v>
      </c>
      <c r="G78" s="15">
        <f>G42</f>
        <v>0</v>
      </c>
      <c r="H78" s="15">
        <f>H42</f>
        <v>35000</v>
      </c>
    </row>
    <row r="79" spans="1:9" s="2" customFormat="1" ht="24.75" customHeight="1" x14ac:dyDescent="0.25">
      <c r="A79" s="51"/>
      <c r="B79" s="63"/>
      <c r="C79" s="64"/>
      <c r="D79" s="16" t="s">
        <v>52</v>
      </c>
      <c r="E79" s="6">
        <f t="shared" si="34"/>
        <v>0</v>
      </c>
      <c r="F79" s="15">
        <f>F43+F18</f>
        <v>0</v>
      </c>
      <c r="G79" s="15">
        <f>G43+G18</f>
        <v>0</v>
      </c>
      <c r="H79" s="15">
        <f>H43+H18</f>
        <v>0</v>
      </c>
    </row>
    <row r="80" spans="1:9" s="2" customFormat="1" ht="36" customHeight="1" x14ac:dyDescent="0.25">
      <c r="A80" s="52"/>
      <c r="B80" s="65"/>
      <c r="C80" s="66"/>
      <c r="D80" s="19" t="s">
        <v>65</v>
      </c>
      <c r="E80" s="6">
        <f t="shared" si="34"/>
        <v>0</v>
      </c>
      <c r="F80" s="18">
        <f>F44</f>
        <v>0</v>
      </c>
      <c r="G80" s="18">
        <f>G44</f>
        <v>0</v>
      </c>
      <c r="H80" s="18">
        <f>H44</f>
        <v>0</v>
      </c>
    </row>
    <row r="81" spans="1:14" s="2" customFormat="1" ht="24" customHeight="1" x14ac:dyDescent="0.25">
      <c r="A81" s="49" t="s">
        <v>30</v>
      </c>
      <c r="B81" s="49"/>
      <c r="C81" s="49"/>
      <c r="D81" s="49"/>
      <c r="E81" s="49"/>
      <c r="F81" s="49"/>
      <c r="G81" s="49"/>
      <c r="H81" s="49"/>
    </row>
    <row r="82" spans="1:14" s="2" customFormat="1" ht="24" customHeight="1" x14ac:dyDescent="0.25">
      <c r="A82" s="49" t="s">
        <v>35</v>
      </c>
      <c r="B82" s="49" t="s">
        <v>63</v>
      </c>
      <c r="C82" s="49" t="s">
        <v>20</v>
      </c>
      <c r="D82" s="29" t="s">
        <v>38</v>
      </c>
      <c r="E82" s="21">
        <f>F82+G82+H82</f>
        <v>8791.1</v>
      </c>
      <c r="F82" s="21">
        <f>F83+F84+F85</f>
        <v>3218.9</v>
      </c>
      <c r="G82" s="21">
        <f>G83+G84+G85</f>
        <v>2786.1000000000004</v>
      </c>
      <c r="H82" s="21">
        <f>H83+H84+H85</f>
        <v>2786.1000000000004</v>
      </c>
      <c r="J82" s="5"/>
    </row>
    <row r="83" spans="1:14" s="2" customFormat="1" ht="24" customHeight="1" x14ac:dyDescent="0.25">
      <c r="A83" s="49"/>
      <c r="B83" s="49"/>
      <c r="C83" s="49"/>
      <c r="D83" s="13" t="s">
        <v>7</v>
      </c>
      <c r="E83" s="6">
        <f>F83+G83+H83</f>
        <v>415.4</v>
      </c>
      <c r="F83" s="15">
        <v>415.4</v>
      </c>
      <c r="G83" s="15">
        <v>0</v>
      </c>
      <c r="H83" s="15">
        <v>0</v>
      </c>
      <c r="N83" s="4"/>
    </row>
    <row r="84" spans="1:14" s="4" customFormat="1" ht="30.75" customHeight="1" x14ac:dyDescent="0.25">
      <c r="A84" s="49"/>
      <c r="B84" s="49"/>
      <c r="C84" s="49"/>
      <c r="D84" s="13" t="s">
        <v>5</v>
      </c>
      <c r="E84" s="6">
        <f t="shared" ref="E84:E85" si="35">F84+G84+H84</f>
        <v>7905.1</v>
      </c>
      <c r="F84" s="15">
        <v>2642.5</v>
      </c>
      <c r="G84" s="15">
        <v>2631.3</v>
      </c>
      <c r="H84" s="15">
        <v>2631.3</v>
      </c>
      <c r="N84" s="2"/>
    </row>
    <row r="85" spans="1:14" s="2" customFormat="1" ht="24.75" customHeight="1" x14ac:dyDescent="0.25">
      <c r="A85" s="49"/>
      <c r="B85" s="49"/>
      <c r="C85" s="49"/>
      <c r="D85" s="13" t="s">
        <v>4</v>
      </c>
      <c r="E85" s="6">
        <f t="shared" si="35"/>
        <v>470.6</v>
      </c>
      <c r="F85" s="15">
        <v>161</v>
      </c>
      <c r="G85" s="15">
        <v>154.80000000000001</v>
      </c>
      <c r="H85" s="15">
        <v>154.80000000000001</v>
      </c>
    </row>
    <row r="86" spans="1:14" s="2" customFormat="1" ht="102" customHeight="1" x14ac:dyDescent="0.25">
      <c r="A86" s="16" t="s">
        <v>36</v>
      </c>
      <c r="B86" s="16" t="s">
        <v>82</v>
      </c>
      <c r="C86" s="16" t="s">
        <v>20</v>
      </c>
      <c r="D86" s="13" t="s">
        <v>7</v>
      </c>
      <c r="E86" s="6">
        <f>H86+G86+F86</f>
        <v>7825.5</v>
      </c>
      <c r="F86" s="15">
        <v>1565.1</v>
      </c>
      <c r="G86" s="15">
        <v>3130.2</v>
      </c>
      <c r="H86" s="15">
        <v>3130.2</v>
      </c>
    </row>
    <row r="87" spans="1:14" s="2" customFormat="1" ht="60.75" customHeight="1" x14ac:dyDescent="0.25">
      <c r="A87" s="16" t="s">
        <v>37</v>
      </c>
      <c r="B87" s="16" t="s">
        <v>55</v>
      </c>
      <c r="C87" s="16" t="s">
        <v>64</v>
      </c>
      <c r="D87" s="13" t="s">
        <v>5</v>
      </c>
      <c r="E87" s="6">
        <f>H87+G87+F87</f>
        <v>40.200000000000003</v>
      </c>
      <c r="F87" s="15">
        <v>13.4</v>
      </c>
      <c r="G87" s="15">
        <v>13.4</v>
      </c>
      <c r="H87" s="15">
        <v>13.4</v>
      </c>
    </row>
    <row r="88" spans="1:14" s="2" customFormat="1" ht="22.5" customHeight="1" x14ac:dyDescent="0.25">
      <c r="A88" s="60" t="s">
        <v>58</v>
      </c>
      <c r="B88" s="60" t="s">
        <v>59</v>
      </c>
      <c r="C88" s="60" t="s">
        <v>20</v>
      </c>
      <c r="D88" s="29" t="s">
        <v>38</v>
      </c>
      <c r="E88" s="21">
        <f>F88+G88+H88</f>
        <v>0</v>
      </c>
      <c r="F88" s="21">
        <v>0</v>
      </c>
      <c r="G88" s="21">
        <f>G89+G90</f>
        <v>0</v>
      </c>
      <c r="H88" s="21">
        <f>H89+H90</f>
        <v>0</v>
      </c>
    </row>
    <row r="89" spans="1:14" s="2" customFormat="1" ht="21" customHeight="1" x14ac:dyDescent="0.25">
      <c r="A89" s="60"/>
      <c r="B89" s="60"/>
      <c r="C89" s="60"/>
      <c r="D89" s="13" t="s">
        <v>7</v>
      </c>
      <c r="E89" s="6">
        <f>F89+G89+H89</f>
        <v>0</v>
      </c>
      <c r="F89" s="6">
        <v>0</v>
      </c>
      <c r="G89" s="6">
        <v>0</v>
      </c>
      <c r="H89" s="6">
        <v>0</v>
      </c>
    </row>
    <row r="90" spans="1:14" s="2" customFormat="1" ht="16.5" x14ac:dyDescent="0.25">
      <c r="A90" s="60"/>
      <c r="B90" s="60"/>
      <c r="C90" s="60"/>
      <c r="D90" s="13" t="s">
        <v>5</v>
      </c>
      <c r="E90" s="6">
        <f>F90+G90+H90</f>
        <v>0</v>
      </c>
      <c r="F90" s="6">
        <v>0</v>
      </c>
      <c r="G90" s="6">
        <v>0</v>
      </c>
      <c r="H90" s="6">
        <v>0</v>
      </c>
    </row>
    <row r="91" spans="1:14" s="2" customFormat="1" ht="16.5" x14ac:dyDescent="0.25">
      <c r="A91" s="49"/>
      <c r="B91" s="49" t="s">
        <v>31</v>
      </c>
      <c r="C91" s="49"/>
      <c r="D91" s="29" t="s">
        <v>38</v>
      </c>
      <c r="E91" s="21">
        <f>F91+G91+H91</f>
        <v>16656.8</v>
      </c>
      <c r="F91" s="21">
        <f>F92+F93+F94</f>
        <v>4797.3999999999996</v>
      </c>
      <c r="G91" s="21">
        <f>G92+G93+G94</f>
        <v>5929.7</v>
      </c>
      <c r="H91" s="21">
        <f>H92+H93+H94</f>
        <v>5929.7</v>
      </c>
    </row>
    <row r="92" spans="1:14" s="2" customFormat="1" ht="22.5" customHeight="1" x14ac:dyDescent="0.25">
      <c r="A92" s="49"/>
      <c r="B92" s="49"/>
      <c r="C92" s="49"/>
      <c r="D92" s="10" t="s">
        <v>7</v>
      </c>
      <c r="E92" s="6">
        <f>F92+G92+H92</f>
        <v>8240.9</v>
      </c>
      <c r="F92" s="6">
        <f>F86+F83</f>
        <v>1980.5</v>
      </c>
      <c r="G92" s="6">
        <f>G83+G86+G89</f>
        <v>3130.2</v>
      </c>
      <c r="H92" s="6">
        <f>H83+H86+H89</f>
        <v>3130.2</v>
      </c>
    </row>
    <row r="93" spans="1:14" s="2" customFormat="1" ht="33" customHeight="1" x14ac:dyDescent="0.25">
      <c r="A93" s="49"/>
      <c r="B93" s="49"/>
      <c r="C93" s="49"/>
      <c r="D93" s="10" t="s">
        <v>5</v>
      </c>
      <c r="E93" s="6">
        <f t="shared" ref="E93:E94" si="36">F93+G93+H93</f>
        <v>7945.3000000000011</v>
      </c>
      <c r="F93" s="6">
        <f>F87+F84</f>
        <v>2655.9</v>
      </c>
      <c r="G93" s="6">
        <f>G84+G87+G90</f>
        <v>2644.7000000000003</v>
      </c>
      <c r="H93" s="6">
        <f>H84+H87+H90</f>
        <v>2644.7000000000003</v>
      </c>
    </row>
    <row r="94" spans="1:14" s="2" customFormat="1" ht="46.5" customHeight="1" x14ac:dyDescent="0.25">
      <c r="A94" s="49"/>
      <c r="B94" s="49"/>
      <c r="C94" s="49"/>
      <c r="D94" s="10" t="s">
        <v>4</v>
      </c>
      <c r="E94" s="6">
        <f t="shared" si="36"/>
        <v>470.6</v>
      </c>
      <c r="F94" s="6">
        <f>F85</f>
        <v>161</v>
      </c>
      <c r="G94" s="6">
        <f>G85</f>
        <v>154.80000000000001</v>
      </c>
      <c r="H94" s="6">
        <f>H85</f>
        <v>154.80000000000001</v>
      </c>
    </row>
    <row r="95" spans="1:14" s="2" customFormat="1" ht="16.5" x14ac:dyDescent="0.25">
      <c r="A95" s="67" t="s">
        <v>42</v>
      </c>
      <c r="B95" s="69"/>
      <c r="C95" s="69"/>
      <c r="D95" s="69"/>
      <c r="E95" s="69"/>
      <c r="F95" s="69"/>
      <c r="G95" s="69"/>
      <c r="H95" s="68"/>
      <c r="I95" s="5"/>
    </row>
    <row r="96" spans="1:14" s="2" customFormat="1" ht="49.5" x14ac:dyDescent="0.25">
      <c r="A96" s="9" t="s">
        <v>27</v>
      </c>
      <c r="B96" s="35" t="s">
        <v>8</v>
      </c>
      <c r="C96" s="9" t="s">
        <v>20</v>
      </c>
      <c r="D96" s="14" t="s">
        <v>4</v>
      </c>
      <c r="E96" s="6">
        <f>F96+G96+H96</f>
        <v>41623.100000000006</v>
      </c>
      <c r="F96" s="15">
        <v>13832.2</v>
      </c>
      <c r="G96" s="15">
        <v>13832.2</v>
      </c>
      <c r="H96" s="15">
        <v>13958.7</v>
      </c>
      <c r="I96" s="5"/>
      <c r="J96" s="5"/>
    </row>
    <row r="97" spans="1:14" s="2" customFormat="1" ht="49.5" x14ac:dyDescent="0.25">
      <c r="A97" s="9" t="s">
        <v>28</v>
      </c>
      <c r="B97" s="35" t="s">
        <v>14</v>
      </c>
      <c r="C97" s="9" t="s">
        <v>18</v>
      </c>
      <c r="D97" s="14" t="s">
        <v>4</v>
      </c>
      <c r="E97" s="6">
        <f t="shared" ref="E97:E98" si="37">F97+G97+H97</f>
        <v>21024.799999999999</v>
      </c>
      <c r="F97" s="15">
        <v>6987.5</v>
      </c>
      <c r="G97" s="15">
        <v>6987.5</v>
      </c>
      <c r="H97" s="15">
        <v>7049.8</v>
      </c>
    </row>
    <row r="98" spans="1:14" s="2" customFormat="1" ht="78.75" customHeight="1" x14ac:dyDescent="0.25">
      <c r="A98" s="9" t="s">
        <v>29</v>
      </c>
      <c r="B98" s="35" t="s">
        <v>49</v>
      </c>
      <c r="C98" s="9" t="s">
        <v>23</v>
      </c>
      <c r="D98" s="14" t="s">
        <v>4</v>
      </c>
      <c r="E98" s="6">
        <f t="shared" si="37"/>
        <v>94950.9</v>
      </c>
      <c r="F98" s="15">
        <v>31458.2</v>
      </c>
      <c r="G98" s="15">
        <v>31838.5</v>
      </c>
      <c r="H98" s="15">
        <v>31654.2</v>
      </c>
    </row>
    <row r="99" spans="1:14" s="2" customFormat="1" ht="16.899999999999999" customHeight="1" x14ac:dyDescent="0.25">
      <c r="A99" s="9"/>
      <c r="B99" s="67" t="s">
        <v>17</v>
      </c>
      <c r="C99" s="68"/>
      <c r="D99" s="14" t="s">
        <v>4</v>
      </c>
      <c r="E99" s="6">
        <f>E96+E97+E98</f>
        <v>157598.79999999999</v>
      </c>
      <c r="F99" s="6">
        <f>F96+F97+F98</f>
        <v>52277.9</v>
      </c>
      <c r="G99" s="6">
        <f>G96+G97+G98</f>
        <v>52658.2</v>
      </c>
      <c r="H99" s="6">
        <f>H96+H97+H98</f>
        <v>52662.7</v>
      </c>
    </row>
    <row r="100" spans="1:14" s="2" customFormat="1" ht="16.5" x14ac:dyDescent="0.25">
      <c r="A100" s="50"/>
      <c r="B100" s="61" t="s">
        <v>15</v>
      </c>
      <c r="C100" s="62"/>
      <c r="D100" s="30" t="s">
        <v>38</v>
      </c>
      <c r="E100" s="21">
        <f>E101+E102+E103+E104+E105+E106+E107</f>
        <v>797165.3</v>
      </c>
      <c r="F100" s="21">
        <f>F101+F102+F103+F104+F106+F107</f>
        <v>150296.9</v>
      </c>
      <c r="G100" s="21">
        <f>G101+G102+G103+G104+G106+G107</f>
        <v>166178</v>
      </c>
      <c r="H100" s="21">
        <f>H101+H102+H103+H104+H105+H106+H107</f>
        <v>480690.4</v>
      </c>
    </row>
    <row r="101" spans="1:14" s="2" customFormat="1" ht="16.5" x14ac:dyDescent="0.25">
      <c r="A101" s="51"/>
      <c r="B101" s="63"/>
      <c r="C101" s="64"/>
      <c r="D101" s="29" t="s">
        <v>7</v>
      </c>
      <c r="E101" s="21">
        <f>F101+G101+H101</f>
        <v>8240.9</v>
      </c>
      <c r="F101" s="21">
        <f>F83+F86</f>
        <v>1980.5</v>
      </c>
      <c r="G101" s="21">
        <f>G83+G86</f>
        <v>3130.2</v>
      </c>
      <c r="H101" s="21">
        <f>H83+H86</f>
        <v>3130.2</v>
      </c>
    </row>
    <row r="102" spans="1:14" s="2" customFormat="1" ht="16.5" x14ac:dyDescent="0.25">
      <c r="A102" s="51"/>
      <c r="B102" s="63"/>
      <c r="C102" s="64"/>
      <c r="D102" s="29" t="s">
        <v>5</v>
      </c>
      <c r="E102" s="21">
        <f t="shared" ref="E102:E107" si="38">F102+G102+H102</f>
        <v>444090.20000000007</v>
      </c>
      <c r="F102" s="21">
        <f>F76+F93</f>
        <v>35469.9</v>
      </c>
      <c r="G102" s="21">
        <f>G76+G93</f>
        <v>86276.2</v>
      </c>
      <c r="H102" s="21">
        <f>H76+H93</f>
        <v>322344.10000000003</v>
      </c>
    </row>
    <row r="103" spans="1:14" s="2" customFormat="1" ht="49.5" x14ac:dyDescent="0.25">
      <c r="A103" s="51"/>
      <c r="B103" s="63"/>
      <c r="C103" s="64"/>
      <c r="D103" s="29" t="s">
        <v>53</v>
      </c>
      <c r="E103" s="21">
        <f t="shared" si="38"/>
        <v>0</v>
      </c>
      <c r="F103" s="21">
        <v>0</v>
      </c>
      <c r="G103" s="21">
        <v>0</v>
      </c>
      <c r="H103" s="21">
        <v>0</v>
      </c>
    </row>
    <row r="104" spans="1:14" s="2" customFormat="1" ht="16.5" x14ac:dyDescent="0.25">
      <c r="A104" s="51"/>
      <c r="B104" s="63"/>
      <c r="C104" s="64"/>
      <c r="D104" s="29" t="s">
        <v>4</v>
      </c>
      <c r="E104" s="21">
        <f t="shared" si="38"/>
        <v>309834.2</v>
      </c>
      <c r="F104" s="21">
        <f>F77+F94+F99</f>
        <v>112846.5</v>
      </c>
      <c r="G104" s="21">
        <f>G77+G94+G99</f>
        <v>76771.600000000006</v>
      </c>
      <c r="H104" s="21">
        <f>H77+H94+H99</f>
        <v>120216.1</v>
      </c>
    </row>
    <row r="105" spans="1:14" s="2" customFormat="1" ht="31.5" customHeight="1" x14ac:dyDescent="0.25">
      <c r="A105" s="51"/>
      <c r="B105" s="63"/>
      <c r="C105" s="64"/>
      <c r="D105" s="36" t="s">
        <v>81</v>
      </c>
      <c r="E105" s="21">
        <f>F105+G105+H105</f>
        <v>35000</v>
      </c>
      <c r="F105" s="21">
        <f t="shared" ref="F105:H107" si="39">F78</f>
        <v>0</v>
      </c>
      <c r="G105" s="21">
        <f t="shared" si="39"/>
        <v>0</v>
      </c>
      <c r="H105" s="21">
        <f>H78</f>
        <v>35000</v>
      </c>
    </row>
    <row r="106" spans="1:14" s="2" customFormat="1" ht="16.5" x14ac:dyDescent="0.25">
      <c r="A106" s="51"/>
      <c r="B106" s="63"/>
      <c r="C106" s="64"/>
      <c r="D106" s="29" t="s">
        <v>52</v>
      </c>
      <c r="E106" s="21">
        <f t="shared" si="38"/>
        <v>0</v>
      </c>
      <c r="F106" s="21">
        <f t="shared" si="39"/>
        <v>0</v>
      </c>
      <c r="G106" s="21">
        <f t="shared" si="39"/>
        <v>0</v>
      </c>
      <c r="H106" s="21">
        <f t="shared" si="39"/>
        <v>0</v>
      </c>
    </row>
    <row r="107" spans="1:14" s="2" customFormat="1" ht="25.5" x14ac:dyDescent="0.25">
      <c r="A107" s="52"/>
      <c r="B107" s="65"/>
      <c r="C107" s="66"/>
      <c r="D107" s="31" t="s">
        <v>65</v>
      </c>
      <c r="E107" s="21">
        <f t="shared" si="38"/>
        <v>0</v>
      </c>
      <c r="F107" s="21">
        <f t="shared" si="39"/>
        <v>0</v>
      </c>
      <c r="G107" s="21">
        <f t="shared" si="39"/>
        <v>0</v>
      </c>
      <c r="H107" s="21">
        <f t="shared" si="39"/>
        <v>0</v>
      </c>
    </row>
    <row r="108" spans="1:14" s="2" customFormat="1" ht="56.25" customHeight="1" x14ac:dyDescent="0.25">
      <c r="A108" s="49">
        <v>1</v>
      </c>
      <c r="B108" s="49" t="s">
        <v>9</v>
      </c>
      <c r="C108" s="49" t="s">
        <v>20</v>
      </c>
      <c r="D108" s="13" t="s">
        <v>7</v>
      </c>
      <c r="E108" s="6">
        <f t="shared" ref="E108:E122" si="40">F108+G108+H108</f>
        <v>8240.9</v>
      </c>
      <c r="F108" s="6">
        <f>F83+F86</f>
        <v>1980.5</v>
      </c>
      <c r="G108" s="6">
        <f>G83+G86</f>
        <v>3130.2</v>
      </c>
      <c r="H108" s="6">
        <f>H83+H86</f>
        <v>3130.2</v>
      </c>
      <c r="I108"/>
      <c r="N108"/>
    </row>
    <row r="109" spans="1:14" ht="16.5" x14ac:dyDescent="0.25">
      <c r="A109" s="49"/>
      <c r="B109" s="49"/>
      <c r="C109" s="49"/>
      <c r="D109" s="13" t="s">
        <v>5</v>
      </c>
      <c r="E109" s="6">
        <f t="shared" si="40"/>
        <v>7905.1</v>
      </c>
      <c r="F109" s="6">
        <f>F84</f>
        <v>2642.5</v>
      </c>
      <c r="G109" s="6">
        <f>G84</f>
        <v>2631.3</v>
      </c>
      <c r="H109" s="6">
        <f>H84</f>
        <v>2631.3</v>
      </c>
    </row>
    <row r="110" spans="1:14" ht="16.5" x14ac:dyDescent="0.25">
      <c r="A110" s="49"/>
      <c r="B110" s="49"/>
      <c r="C110" s="49"/>
      <c r="D110" s="13" t="s">
        <v>4</v>
      </c>
      <c r="E110" s="6">
        <f t="shared" si="40"/>
        <v>42093.7</v>
      </c>
      <c r="F110" s="6">
        <f>F85+F96</f>
        <v>13993.2</v>
      </c>
      <c r="G110" s="6">
        <f>G85+G96</f>
        <v>13987</v>
      </c>
      <c r="H110" s="6">
        <f>H85+H96</f>
        <v>14113.5</v>
      </c>
    </row>
    <row r="111" spans="1:14" ht="16.5" x14ac:dyDescent="0.25">
      <c r="A111" s="49">
        <v>2</v>
      </c>
      <c r="B111" s="49" t="s">
        <v>10</v>
      </c>
      <c r="C111" s="49" t="s">
        <v>21</v>
      </c>
      <c r="D111" s="13" t="s">
        <v>5</v>
      </c>
      <c r="E111" s="6">
        <f t="shared" si="40"/>
        <v>0</v>
      </c>
      <c r="F111" s="6">
        <f>F16</f>
        <v>0</v>
      </c>
      <c r="G111" s="6">
        <f>G16</f>
        <v>0</v>
      </c>
      <c r="H111" s="6">
        <f>H16</f>
        <v>0</v>
      </c>
    </row>
    <row r="112" spans="1:14" ht="16.5" x14ac:dyDescent="0.25">
      <c r="A112" s="49"/>
      <c r="B112" s="49"/>
      <c r="C112" s="49"/>
      <c r="D112" s="13" t="s">
        <v>4</v>
      </c>
      <c r="E112" s="6">
        <f t="shared" si="40"/>
        <v>34931.100000000006</v>
      </c>
      <c r="F112" s="6">
        <f>F17++F97</f>
        <v>20893.800000000003</v>
      </c>
      <c r="G112" s="6">
        <f>G17++G97</f>
        <v>6987.5</v>
      </c>
      <c r="H112" s="6">
        <f>H17++H97</f>
        <v>7049.8</v>
      </c>
    </row>
    <row r="113" spans="1:8" ht="16.5" x14ac:dyDescent="0.25">
      <c r="A113" s="49"/>
      <c r="B113" s="49"/>
      <c r="C113" s="49"/>
      <c r="D113" s="13" t="s">
        <v>52</v>
      </c>
      <c r="E113" s="6">
        <f t="shared" si="40"/>
        <v>0</v>
      </c>
      <c r="F113" s="6">
        <f>F18</f>
        <v>0</v>
      </c>
      <c r="G113" s="6">
        <f>G18</f>
        <v>0</v>
      </c>
      <c r="H113" s="6">
        <f>H18</f>
        <v>0</v>
      </c>
    </row>
    <row r="114" spans="1:8" ht="16.5" x14ac:dyDescent="0.25">
      <c r="A114" s="50">
        <v>3</v>
      </c>
      <c r="B114" s="50" t="s">
        <v>11</v>
      </c>
      <c r="C114" s="50" t="s">
        <v>24</v>
      </c>
      <c r="D114" s="13" t="s">
        <v>5</v>
      </c>
      <c r="E114" s="6">
        <f t="shared" si="40"/>
        <v>364775</v>
      </c>
      <c r="F114" s="6">
        <f>F40</f>
        <v>0</v>
      </c>
      <c r="G114" s="6">
        <f>G40</f>
        <v>64948</v>
      </c>
      <c r="H114" s="6">
        <f>H40</f>
        <v>299827</v>
      </c>
    </row>
    <row r="115" spans="1:8" ht="16.5" x14ac:dyDescent="0.25">
      <c r="A115" s="51"/>
      <c r="B115" s="51"/>
      <c r="C115" s="51"/>
      <c r="D115" s="13" t="s">
        <v>4</v>
      </c>
      <c r="E115" s="6">
        <f>F115+G115+H115</f>
        <v>193760.2</v>
      </c>
      <c r="F115" s="6">
        <f>F41+F98</f>
        <v>43675.7</v>
      </c>
      <c r="G115" s="6">
        <f>G41+G98</f>
        <v>53487.9</v>
      </c>
      <c r="H115" s="6">
        <f>H41+H98</f>
        <v>96596.6</v>
      </c>
    </row>
    <row r="116" spans="1:8" ht="31.5" customHeight="1" x14ac:dyDescent="0.25">
      <c r="A116" s="51"/>
      <c r="B116" s="51"/>
      <c r="C116" s="51"/>
      <c r="D116" s="34" t="s">
        <v>81</v>
      </c>
      <c r="E116" s="6">
        <f t="shared" si="40"/>
        <v>35000</v>
      </c>
      <c r="F116" s="6">
        <f>F48</f>
        <v>0</v>
      </c>
      <c r="G116" s="6">
        <f>G48</f>
        <v>0</v>
      </c>
      <c r="H116" s="6">
        <f>H48</f>
        <v>35000</v>
      </c>
    </row>
    <row r="117" spans="1:8" ht="16.5" x14ac:dyDescent="0.25">
      <c r="A117" s="51"/>
      <c r="B117" s="51"/>
      <c r="C117" s="51"/>
      <c r="D117" s="13" t="s">
        <v>52</v>
      </c>
      <c r="E117" s="6">
        <f t="shared" si="40"/>
        <v>0</v>
      </c>
      <c r="F117" s="15">
        <f t="shared" ref="F117:H118" si="41">F43</f>
        <v>0</v>
      </c>
      <c r="G117" s="15">
        <f t="shared" si="41"/>
        <v>0</v>
      </c>
      <c r="H117" s="15">
        <f t="shared" si="41"/>
        <v>0</v>
      </c>
    </row>
    <row r="118" spans="1:8" ht="49.5" x14ac:dyDescent="0.25">
      <c r="A118" s="52"/>
      <c r="B118" s="52"/>
      <c r="C118" s="52"/>
      <c r="D118" s="33" t="s">
        <v>65</v>
      </c>
      <c r="E118" s="6">
        <f t="shared" si="40"/>
        <v>0</v>
      </c>
      <c r="F118" s="18">
        <f t="shared" si="41"/>
        <v>0</v>
      </c>
      <c r="G118" s="18">
        <f t="shared" si="41"/>
        <v>0</v>
      </c>
      <c r="H118" s="18">
        <f t="shared" si="41"/>
        <v>0</v>
      </c>
    </row>
    <row r="119" spans="1:8" ht="16.5" x14ac:dyDescent="0.25">
      <c r="A119" s="49">
        <v>4</v>
      </c>
      <c r="B119" s="49" t="s">
        <v>12</v>
      </c>
      <c r="C119" s="49" t="s">
        <v>22</v>
      </c>
      <c r="D119" s="13" t="s">
        <v>5</v>
      </c>
      <c r="E119" s="6">
        <f t="shared" si="40"/>
        <v>71369.899999999994</v>
      </c>
      <c r="F119" s="6">
        <f>F72</f>
        <v>32814</v>
      </c>
      <c r="G119" s="6">
        <f>G72</f>
        <v>18683.5</v>
      </c>
      <c r="H119" s="6">
        <f>H72</f>
        <v>19872.400000000001</v>
      </c>
    </row>
    <row r="120" spans="1:8" ht="49.5" x14ac:dyDescent="0.25">
      <c r="A120" s="49"/>
      <c r="B120" s="49"/>
      <c r="C120" s="49"/>
      <c r="D120" s="13" t="s">
        <v>53</v>
      </c>
      <c r="E120" s="6">
        <f t="shared" si="40"/>
        <v>0</v>
      </c>
      <c r="F120" s="6">
        <v>0</v>
      </c>
      <c r="G120" s="6">
        <v>0</v>
      </c>
      <c r="H120" s="6">
        <v>0</v>
      </c>
    </row>
    <row r="121" spans="1:8" ht="16.5" x14ac:dyDescent="0.25">
      <c r="A121" s="49"/>
      <c r="B121" s="49"/>
      <c r="C121" s="49"/>
      <c r="D121" s="13" t="s">
        <v>4</v>
      </c>
      <c r="E121" s="6">
        <f t="shared" si="40"/>
        <v>39049.199999999997</v>
      </c>
      <c r="F121" s="6">
        <f>F74</f>
        <v>34283.800000000003</v>
      </c>
      <c r="G121" s="6">
        <f>G74</f>
        <v>2309.1999999999998</v>
      </c>
      <c r="H121" s="6">
        <f>H74</f>
        <v>2456.1999999999998</v>
      </c>
    </row>
    <row r="122" spans="1:8" ht="16.5" x14ac:dyDescent="0.25">
      <c r="A122" s="16">
        <v>5</v>
      </c>
      <c r="B122" s="16" t="s">
        <v>60</v>
      </c>
      <c r="C122" s="16" t="s">
        <v>61</v>
      </c>
      <c r="D122" s="13" t="s">
        <v>5</v>
      </c>
      <c r="E122" s="6">
        <f t="shared" si="40"/>
        <v>40.200000000000003</v>
      </c>
      <c r="F122" s="6">
        <f>F87</f>
        <v>13.4</v>
      </c>
      <c r="G122" s="6">
        <f>G87</f>
        <v>13.4</v>
      </c>
      <c r="H122" s="6">
        <f>H87</f>
        <v>13.4</v>
      </c>
    </row>
    <row r="123" spans="1:8" x14ac:dyDescent="0.25">
      <c r="E123" s="5"/>
      <c r="F123" s="5"/>
      <c r="G123" s="5"/>
      <c r="H123" s="5"/>
    </row>
    <row r="124" spans="1:8" x14ac:dyDescent="0.25">
      <c r="E124" s="5"/>
      <c r="F124" s="5"/>
      <c r="G124" s="5"/>
      <c r="H124" s="5"/>
    </row>
    <row r="125" spans="1:8" x14ac:dyDescent="0.25">
      <c r="E125" s="5"/>
      <c r="F125" s="5"/>
      <c r="G125" s="5"/>
      <c r="H125" s="5"/>
    </row>
  </sheetData>
  <mergeCells count="80">
    <mergeCell ref="E2:F2"/>
    <mergeCell ref="E3:H3"/>
    <mergeCell ref="B35:B38"/>
    <mergeCell ref="B19:B22"/>
    <mergeCell ref="A54:A57"/>
    <mergeCell ref="A9:A12"/>
    <mergeCell ref="E9:H10"/>
    <mergeCell ref="C15:C18"/>
    <mergeCell ref="A35:A38"/>
    <mergeCell ref="B54:B57"/>
    <mergeCell ref="C19:C22"/>
    <mergeCell ref="B23:B26"/>
    <mergeCell ref="B45:B49"/>
    <mergeCell ref="C45:C49"/>
    <mergeCell ref="A45:A49"/>
    <mergeCell ref="C31:C34"/>
    <mergeCell ref="C35:C38"/>
    <mergeCell ref="B31:B34"/>
    <mergeCell ref="A27:A30"/>
    <mergeCell ref="A19:A22"/>
    <mergeCell ref="B27:B30"/>
    <mergeCell ref="A114:A118"/>
    <mergeCell ref="C82:C85"/>
    <mergeCell ref="C71:C74"/>
    <mergeCell ref="B114:B118"/>
    <mergeCell ref="C114:C118"/>
    <mergeCell ref="A75:A80"/>
    <mergeCell ref="B75:C80"/>
    <mergeCell ref="C111:C113"/>
    <mergeCell ref="C67:C70"/>
    <mergeCell ref="C58:C61"/>
    <mergeCell ref="C108:C110"/>
    <mergeCell ref="A81:H81"/>
    <mergeCell ref="A67:A70"/>
    <mergeCell ref="B67:B70"/>
    <mergeCell ref="A58:A61"/>
    <mergeCell ref="B58:B61"/>
    <mergeCell ref="A119:A121"/>
    <mergeCell ref="B119:B121"/>
    <mergeCell ref="B82:B85"/>
    <mergeCell ref="A111:A113"/>
    <mergeCell ref="B111:B113"/>
    <mergeCell ref="A88:A90"/>
    <mergeCell ref="B88:B90"/>
    <mergeCell ref="A82:A85"/>
    <mergeCell ref="B108:B110"/>
    <mergeCell ref="B100:C107"/>
    <mergeCell ref="A108:A110"/>
    <mergeCell ref="A100:A107"/>
    <mergeCell ref="B99:C99"/>
    <mergeCell ref="A95:H95"/>
    <mergeCell ref="C119:C121"/>
    <mergeCell ref="C88:C90"/>
    <mergeCell ref="B91:C94"/>
    <mergeCell ref="A91:A94"/>
    <mergeCell ref="C39:C44"/>
    <mergeCell ref="C54:C57"/>
    <mergeCell ref="A71:A74"/>
    <mergeCell ref="B71:B74"/>
    <mergeCell ref="C62:C66"/>
    <mergeCell ref="A39:A44"/>
    <mergeCell ref="B39:B44"/>
    <mergeCell ref="A62:A66"/>
    <mergeCell ref="B62:B66"/>
    <mergeCell ref="B50:B53"/>
    <mergeCell ref="C50:C53"/>
    <mergeCell ref="A50:A53"/>
    <mergeCell ref="F1:H1"/>
    <mergeCell ref="A31:A34"/>
    <mergeCell ref="A15:A18"/>
    <mergeCell ref="B15:B18"/>
    <mergeCell ref="F11:H11"/>
    <mergeCell ref="B9:B12"/>
    <mergeCell ref="D9:D12"/>
    <mergeCell ref="C9:C12"/>
    <mergeCell ref="C23:C26"/>
    <mergeCell ref="C27:C30"/>
    <mergeCell ref="A14:H14"/>
    <mergeCell ref="A7:H7"/>
    <mergeCell ref="E11:E12"/>
  </mergeCells>
  <phoneticPr fontId="0" type="noConversion"/>
  <printOptions horizontalCentered="1"/>
  <pageMargins left="0.23622047244094491" right="0.23622047244094491" top="0.39370078740157483" bottom="1.7716535433070868" header="0.31496062992125984" footer="0.31496062992125984"/>
  <pageSetup paperSize="9" scale="79" firstPageNumber="25" fitToHeight="0" orientation="landscape" useFirstPageNumber="1" r:id="rId1"/>
  <headerFooter>
    <oddFooter>&amp;R&amp;P</oddFooter>
  </headerFooter>
  <rowBreaks count="5" manualBreakCount="5">
    <brk id="30" max="8" man="1"/>
    <brk id="53" max="7" man="1"/>
    <brk id="70" max="7" man="1"/>
    <brk id="86" max="7" man="1"/>
    <brk id="98" max="7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Сенив Игорь Михайлович</dc:creator>
  <cp:lastModifiedBy>Киямова Юлия Валерьевна</cp:lastModifiedBy>
  <cp:lastPrinted>2017-12-19T04:13:07Z</cp:lastPrinted>
  <dcterms:created xsi:type="dcterms:W3CDTF">2015-04-03T14:38:34Z</dcterms:created>
  <dcterms:modified xsi:type="dcterms:W3CDTF">2017-12-19T04:13:32Z</dcterms:modified>
</cp:coreProperties>
</file>